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4000" windowHeight="10575" tabRatio="952"/>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K39" i="3" l="1"/>
  <c r="J39" i="3"/>
  <c r="I39" i="3"/>
  <c r="H39" i="3"/>
  <c r="G39" i="3"/>
  <c r="F39" i="3"/>
  <c r="E39" i="3"/>
  <c r="D39" i="3"/>
  <c r="I4" i="3"/>
  <c r="C31" i="127"/>
  <c r="C27" i="127"/>
  <c r="C14" i="127"/>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c r="B4" i="174"/>
  <c r="E34" i="173"/>
  <c r="A4"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B1" i="178"/>
  <c r="B1" i="179"/>
  <c r="A1" i="171"/>
  <c r="B1" i="175"/>
  <c r="B1" i="177"/>
  <c r="A1" i="170"/>
  <c r="A1" i="173"/>
  <c r="B1" i="174"/>
  <c r="B1" i="176"/>
  <c r="B7" i="167"/>
  <c r="B6" i="167"/>
  <c r="B7773" i="106"/>
  <c r="D87" i="36"/>
  <c r="B61" i="106"/>
  <c r="B52" i="106"/>
  <c r="B51" i="106"/>
  <c r="B49" i="106"/>
  <c r="B48" i="106"/>
  <c r="B47" i="106"/>
  <c r="B46" i="106"/>
  <c r="B45" i="106"/>
  <c r="B44" i="106"/>
  <c r="B43" i="106"/>
  <c r="B42" i="106"/>
  <c r="B41" i="106"/>
  <c r="B50" i="106"/>
  <c r="F162" i="34"/>
  <c r="B7769" i="106"/>
  <c r="B7768" i="106"/>
  <c r="B7766" i="106"/>
  <c r="B7765" i="106"/>
  <c r="K5" i="29"/>
  <c r="K17" i="29"/>
  <c r="K33" i="29"/>
  <c r="K79" i="29"/>
  <c r="K84" i="29" s="1"/>
  <c r="H92" i="29"/>
  <c r="H102" i="29" s="1"/>
  <c r="K92" i="29"/>
  <c r="B2089" i="106" s="1"/>
  <c r="D2089" i="106" s="1"/>
  <c r="K164" i="29"/>
  <c r="K165" i="29"/>
  <c r="K166" i="29"/>
  <c r="K168" i="29"/>
  <c r="F10" i="34"/>
  <c r="K176" i="29"/>
  <c r="K178" i="29"/>
  <c r="K199" i="29"/>
  <c r="K200" i="29"/>
  <c r="K202" i="29"/>
  <c r="K204" i="29"/>
  <c r="F11" i="34"/>
  <c r="K209" i="29"/>
  <c r="K223" i="29"/>
  <c r="K288" i="29"/>
  <c r="F12" i="34"/>
  <c r="F61" i="34"/>
  <c r="G178" i="29"/>
  <c r="G204" i="29"/>
  <c r="F65" i="34"/>
  <c r="F64" i="34"/>
  <c r="B7764" i="106"/>
  <c r="J85" i="28"/>
  <c r="B7758" i="106"/>
  <c r="D7758" i="106"/>
  <c r="J88" i="28"/>
  <c r="J90" i="28"/>
  <c r="D30" i="36"/>
  <c r="K6" i="29"/>
  <c r="B7763" i="106"/>
  <c r="D7763" i="106"/>
  <c r="B7762" i="106"/>
  <c r="K12" i="12"/>
  <c r="K23" i="12"/>
  <c r="K24" i="12"/>
  <c r="B7733" i="106"/>
  <c r="J12" i="12"/>
  <c r="J21" i="12"/>
  <c r="J23" i="12"/>
  <c r="B7729" i="106"/>
  <c r="B7734" i="106"/>
  <c r="B7726" i="106"/>
  <c r="F161" i="34"/>
  <c r="B36" i="36"/>
  <c r="B39" i="36"/>
  <c r="B49" i="36"/>
  <c r="B62" i="36"/>
  <c r="B72" i="36"/>
  <c r="B76" i="36"/>
  <c r="B80" i="36"/>
  <c r="B85" i="36"/>
  <c r="B86" i="36"/>
  <c r="B87" i="36"/>
  <c r="D79" i="36"/>
  <c r="C191" i="5"/>
  <c r="C201" i="5"/>
  <c r="C211" i="5"/>
  <c r="C216" i="5"/>
  <c r="C224" i="5"/>
  <c r="C228" i="5"/>
  <c r="C259" i="5"/>
  <c r="B7761" i="106"/>
  <c r="L127" i="29"/>
  <c r="L129" i="29"/>
  <c r="L136" i="29"/>
  <c r="L138" i="29"/>
  <c r="L148" i="29"/>
  <c r="I7" i="145"/>
  <c r="I6" i="145"/>
  <c r="D84" i="36"/>
  <c r="K75" i="29"/>
  <c r="K130" i="29"/>
  <c r="B2805" i="106"/>
  <c r="D2805" i="106"/>
  <c r="K179" i="29"/>
  <c r="K122" i="29"/>
  <c r="K67" i="29"/>
  <c r="K64" i="29"/>
  <c r="K59" i="29"/>
  <c r="E15" i="145"/>
  <c r="K56" i="29"/>
  <c r="E14" i="145"/>
  <c r="G14" i="145"/>
  <c r="K51" i="29"/>
  <c r="E13" i="145"/>
  <c r="G13" i="145"/>
  <c r="I19" i="145"/>
  <c r="H19" i="145"/>
  <c r="J18" i="145"/>
  <c r="J12" i="145"/>
  <c r="J19" i="145" s="1"/>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F41"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2" i="106"/>
  <c r="D862" i="106"/>
  <c r="B863" i="106"/>
  <c r="D863" i="106"/>
  <c r="B864" i="106"/>
  <c r="D864" i="106"/>
  <c r="B865" i="106"/>
  <c r="D865" i="106"/>
  <c r="D866" i="106"/>
  <c r="B867" i="106"/>
  <c r="D867" i="106"/>
  <c r="D868" i="106"/>
  <c r="E72" i="29"/>
  <c r="B869" i="106"/>
  <c r="D869" i="106"/>
  <c r="B870" i="106"/>
  <c r="D870" i="106"/>
  <c r="B872" i="106"/>
  <c r="D872" i="106"/>
  <c r="E84" i="29"/>
  <c r="E100" i="29"/>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s="1"/>
  <c r="D2081" i="106" s="1"/>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K55" i="29"/>
  <c r="B1124" i="106"/>
  <c r="D1124" i="106"/>
  <c r="B1126" i="106"/>
  <c r="D1126" i="106"/>
  <c r="K60" i="29"/>
  <c r="K61" i="29"/>
  <c r="B1128" i="106"/>
  <c r="D1128" i="106"/>
  <c r="K62" i="29"/>
  <c r="B1129" i="106"/>
  <c r="D1129" i="106"/>
  <c r="K63" i="29"/>
  <c r="B1130" i="106"/>
  <c r="D1130" i="106"/>
  <c r="D1132" i="106"/>
  <c r="K68" i="29"/>
  <c r="K69" i="29"/>
  <c r="B1136" i="106"/>
  <c r="D1136" i="106"/>
  <c r="K70" i="29"/>
  <c r="B1137" i="106"/>
  <c r="D1137" i="106"/>
  <c r="D1138" i="106"/>
  <c r="K71" i="29"/>
  <c r="B1139" i="106"/>
  <c r="D1139" i="106"/>
  <c r="D1140" i="106"/>
  <c r="K73" i="29"/>
  <c r="B1142" i="106"/>
  <c r="D1142" i="106"/>
  <c r="K78" i="29"/>
  <c r="B2974" i="106"/>
  <c r="D2974" i="106" s="1"/>
  <c r="K80" i="29"/>
  <c r="B2975" i="106"/>
  <c r="D2975" i="106"/>
  <c r="K81" i="29"/>
  <c r="K82" i="29"/>
  <c r="B2977" i="106"/>
  <c r="D2977" i="106"/>
  <c r="K83" i="29"/>
  <c r="K93" i="29"/>
  <c r="K94" i="29"/>
  <c r="K95" i="29"/>
  <c r="K96" i="29"/>
  <c r="K97" i="29"/>
  <c r="K98" i="29"/>
  <c r="K99" i="29"/>
  <c r="B7010" i="106"/>
  <c r="D7010" i="106"/>
  <c r="K101" i="29"/>
  <c r="K105" i="29"/>
  <c r="K106" i="29"/>
  <c r="B1147" i="106"/>
  <c r="D1147" i="106"/>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7" i="106"/>
  <c r="D1247" i="106"/>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H129" i="29"/>
  <c r="B1265" i="106"/>
  <c r="D1265" i="106"/>
  <c r="H136" i="29"/>
  <c r="H138" i="29"/>
  <c r="B1267" i="106"/>
  <c r="D1267" i="106"/>
  <c r="B1268" i="106"/>
  <c r="D1268" i="106"/>
  <c r="B1269" i="106"/>
  <c r="D1269" i="106"/>
  <c r="B1270" i="106"/>
  <c r="D1270" i="106"/>
  <c r="D1271" i="106"/>
  <c r="H146" i="29"/>
  <c r="H148" i="29"/>
  <c r="B1272" i="106"/>
  <c r="D1272" i="106"/>
  <c r="K123" i="29"/>
  <c r="K124" i="29"/>
  <c r="B1276" i="106"/>
  <c r="D1276" i="106"/>
  <c r="K126" i="29"/>
  <c r="B1277" i="106"/>
  <c r="D1277" i="106"/>
  <c r="D1278" i="106"/>
  <c r="K125" i="29"/>
  <c r="K128" i="29"/>
  <c r="B1280" i="106"/>
  <c r="D1280" i="106"/>
  <c r="K120" i="29"/>
  <c r="K133" i="29"/>
  <c r="K134" i="29"/>
  <c r="B2987" i="106"/>
  <c r="D2987" i="106"/>
  <c r="K135" i="29"/>
  <c r="B2988" i="106"/>
  <c r="D2988" i="106"/>
  <c r="K137" i="29"/>
  <c r="K141" i="29"/>
  <c r="K142" i="29"/>
  <c r="B1284" i="106"/>
  <c r="D1284" i="106"/>
  <c r="K145" i="29"/>
  <c r="B1285" i="106"/>
  <c r="D1285" i="106"/>
  <c r="D1286" i="106"/>
  <c r="K143" i="29"/>
  <c r="B2810" i="106"/>
  <c r="D2810" i="106"/>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D2818" i="106"/>
  <c r="K160" i="29"/>
  <c r="K162" i="29"/>
  <c r="B1328" i="106"/>
  <c r="D1328" i="106"/>
  <c r="B1329" i="106"/>
  <c r="D1329" i="106"/>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B1354" i="106"/>
  <c r="D1354" i="106"/>
  <c r="D1355" i="106"/>
  <c r="D1356" i="106"/>
  <c r="B1357" i="106"/>
  <c r="D1357" i="106"/>
  <c r="F178" i="29"/>
  <c r="B1360" i="106"/>
  <c r="D1360" i="106"/>
  <c r="D1361" i="106"/>
  <c r="D1362" i="106"/>
  <c r="B1363" i="106"/>
  <c r="D1363" i="106"/>
  <c r="B1364" i="106"/>
  <c r="D1364" i="106"/>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D1378" i="106"/>
  <c r="D1379" i="106"/>
  <c r="K177" i="29"/>
  <c r="B1380" i="106"/>
  <c r="D1380" i="106"/>
  <c r="K174" i="29"/>
  <c r="K182" i="29"/>
  <c r="B3007" i="106"/>
  <c r="K183" i="29"/>
  <c r="K184" i="29"/>
  <c r="K188" i="29"/>
  <c r="K185" i="29"/>
  <c r="K186" i="29"/>
  <c r="K187" i="29"/>
  <c r="K189" i="29"/>
  <c r="B2839" i="106"/>
  <c r="D2839" i="106"/>
  <c r="K193" i="29"/>
  <c r="B1383" i="106"/>
  <c r="D1383" i="106"/>
  <c r="K194" i="29"/>
  <c r="B1384" i="106"/>
  <c r="D1384" i="106"/>
  <c r="K197" i="29"/>
  <c r="B1385" i="106"/>
  <c r="D1385" i="106"/>
  <c r="D1386" i="106"/>
  <c r="K195" i="29"/>
  <c r="K196" i="29"/>
  <c r="K201" i="29"/>
  <c r="B7070" i="106"/>
  <c r="D7070"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5" i="106"/>
  <c r="D1445" i="106"/>
  <c r="B1447" i="106"/>
  <c r="D1447" i="106"/>
  <c r="D278" i="29"/>
  <c r="B3722" i="106"/>
  <c r="D3722" i="106"/>
  <c r="B1449" i="106"/>
  <c r="D1449" i="106"/>
  <c r="B1450" i="106"/>
  <c r="D1450" i="106"/>
  <c r="B1451" i="106"/>
  <c r="D1451" i="106"/>
  <c r="H286" i="29"/>
  <c r="H288" i="29"/>
  <c r="B1454" i="106"/>
  <c r="D1454"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B3390" i="106"/>
  <c r="D3390" i="106"/>
  <c r="K210" i="29"/>
  <c r="K211" i="29"/>
  <c r="K212" i="29"/>
  <c r="K213" i="29"/>
  <c r="B3065" i="106"/>
  <c r="K214" i="29"/>
  <c r="K220" i="29"/>
  <c r="K222" i="29"/>
  <c r="B3392" i="106"/>
  <c r="D3392" i="106"/>
  <c r="K226" i="29"/>
  <c r="K227" i="29"/>
  <c r="B1476" i="106"/>
  <c r="D1476" i="106"/>
  <c r="K228" i="29"/>
  <c r="K229" i="29"/>
  <c r="B1478" i="106"/>
  <c r="D1478" i="106"/>
  <c r="K230" i="29"/>
  <c r="B1479" i="106"/>
  <c r="D1479" i="106"/>
  <c r="K231" i="29"/>
  <c r="B1480" i="106"/>
  <c r="D1480" i="106"/>
  <c r="K234" i="29"/>
  <c r="K235" i="29"/>
  <c r="B1483" i="106"/>
  <c r="D1483" i="106"/>
  <c r="K236" i="29"/>
  <c r="B1484" i="106"/>
  <c r="D1484" i="106"/>
  <c r="K239" i="29"/>
  <c r="B1486" i="106"/>
  <c r="D1486" i="106"/>
  <c r="K240" i="29"/>
  <c r="B1487" i="106"/>
  <c r="D1487" i="106"/>
  <c r="K241" i="29"/>
  <c r="B2726" i="106"/>
  <c r="D2726" i="106"/>
  <c r="K242" i="29"/>
  <c r="K243" i="29"/>
  <c r="K244" i="29"/>
  <c r="K245" i="29"/>
  <c r="B7088" i="106"/>
  <c r="D7088" i="106"/>
  <c r="K246" i="29"/>
  <c r="K247" i="29"/>
  <c r="K248" i="29"/>
  <c r="K249" i="29"/>
  <c r="B7096" i="106"/>
  <c r="D7096" i="106"/>
  <c r="K250" i="29"/>
  <c r="K253" i="29"/>
  <c r="B1489" i="106"/>
  <c r="D1489" i="106"/>
  <c r="K254" i="29"/>
  <c r="B1490" i="106"/>
  <c r="D1490" i="106"/>
  <c r="K257" i="29"/>
  <c r="K258" i="29"/>
  <c r="B1493" i="106"/>
  <c r="D1493" i="106"/>
  <c r="K259" i="29"/>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D2845" i="106"/>
  <c r="K284" i="29"/>
  <c r="D1516" i="106"/>
  <c r="K276" i="29"/>
  <c r="K277" i="29"/>
  <c r="B1519" i="106"/>
  <c r="D1519" i="106"/>
  <c r="D1520" i="106"/>
  <c r="D1521" i="106"/>
  <c r="B1522" i="106"/>
  <c r="D1522" i="106"/>
  <c r="C296" i="29"/>
  <c r="B1525" i="106"/>
  <c r="D1525" i="106"/>
  <c r="D1526" i="106"/>
  <c r="D1527" i="106"/>
  <c r="B1528" i="106"/>
  <c r="D1528" i="106"/>
  <c r="D296" i="29"/>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B1555" i="106"/>
  <c r="D1555" i="106"/>
  <c r="D1556" i="106"/>
  <c r="D1557" i="106"/>
  <c r="K295" i="29"/>
  <c r="B1558" i="106"/>
  <c r="D1558" i="106"/>
  <c r="K299" i="29"/>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s="1"/>
  <c r="I16" i="11"/>
  <c r="B2043" i="106" s="1"/>
  <c r="D2043" i="106" s="1"/>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5" i="106"/>
  <c r="D2795"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B2819" i="106"/>
  <c r="D2819"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B2840" i="106"/>
  <c r="D2840" i="106"/>
  <c r="B2843" i="106"/>
  <c r="D2843" i="106"/>
  <c r="B2844" i="106"/>
  <c r="D2844"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6" i="106"/>
  <c r="D2976" i="106"/>
  <c r="B2978" i="106"/>
  <c r="D2978"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L15" i="11"/>
  <c r="B3459" i="106"/>
  <c r="D3459"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K41" i="3"/>
  <c r="B3565" i="106"/>
  <c r="D3565" i="106"/>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B3702" i="106"/>
  <c r="D3702" i="106"/>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D3651" i="106"/>
  <c r="B3652" i="106"/>
  <c r="D3652" i="106"/>
  <c r="B3653" i="106"/>
  <c r="D3653" i="106"/>
  <c r="H339" i="29"/>
  <c r="B3655" i="106"/>
  <c r="D3655" i="106"/>
  <c r="B3657" i="106"/>
  <c r="D3657" i="106"/>
  <c r="H349" i="29"/>
  <c r="D3659" i="106"/>
  <c r="H344" i="29"/>
  <c r="D3661" i="106"/>
  <c r="D3662" i="106"/>
  <c r="D3663" i="106"/>
  <c r="D3664" i="106"/>
  <c r="D3665" i="106"/>
  <c r="D3666" i="106"/>
  <c r="D3667" i="106"/>
  <c r="K337" i="29"/>
  <c r="K338" i="29"/>
  <c r="B3669" i="106"/>
  <c r="D3669" i="106"/>
  <c r="K340" i="29"/>
  <c r="B3671" i="106"/>
  <c r="D3671" i="106"/>
  <c r="K343" i="29"/>
  <c r="B3673" i="106"/>
  <c r="D3673" i="106"/>
  <c r="K347" i="29"/>
  <c r="B3675" i="106"/>
  <c r="D3675" i="106"/>
  <c r="K348" i="29"/>
  <c r="D3677" i="106"/>
  <c r="K350" i="29"/>
  <c r="B7241" i="106"/>
  <c r="D7241" i="106"/>
  <c r="K351" i="29"/>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J77" i="4"/>
  <c r="B6262" i="106"/>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1" i="106"/>
  <c r="D6871" i="106"/>
  <c r="B6872" i="106"/>
  <c r="D6872" i="106"/>
  <c r="B6873" i="106"/>
  <c r="D6873" i="106"/>
  <c r="B6874" i="106"/>
  <c r="D6874" i="106"/>
  <c r="B6875" i="106"/>
  <c r="D6875" i="106"/>
  <c r="B6876" i="106"/>
  <c r="D6876" i="106"/>
  <c r="K20" i="29"/>
  <c r="B6878" i="106"/>
  <c r="D6878" i="106"/>
  <c r="K21" i="29"/>
  <c r="B6880" i="106"/>
  <c r="D6880" i="106"/>
  <c r="K22" i="29"/>
  <c r="B6882" i="106"/>
  <c r="D6882" i="106"/>
  <c r="K23" i="29"/>
  <c r="B6884" i="106"/>
  <c r="D6884" i="106"/>
  <c r="K24" i="29"/>
  <c r="B6886" i="106"/>
  <c r="D6886" i="106"/>
  <c r="K25" i="29"/>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s="1"/>
  <c r="K86" i="29"/>
  <c r="B6984" i="106"/>
  <c r="D6984" i="106" s="1"/>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1" i="106"/>
  <c r="D7011" i="106"/>
  <c r="B7012" i="106"/>
  <c r="D7012"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J129" i="29"/>
  <c r="B7035" i="106"/>
  <c r="D7035" i="106"/>
  <c r="B7036" i="106"/>
  <c r="D7036" i="106"/>
  <c r="I129" i="29"/>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I204" i="29"/>
  <c r="F66" i="34"/>
  <c r="J178" i="29"/>
  <c r="B7065" i="106"/>
  <c r="D7065" i="106"/>
  <c r="B7066" i="106"/>
  <c r="D7066" i="106"/>
  <c r="B7067" i="106"/>
  <c r="D7067" i="106"/>
  <c r="B7068" i="106"/>
  <c r="D7068" i="106"/>
  <c r="B7069" i="106"/>
  <c r="D7069" i="106"/>
  <c r="B7073" i="106"/>
  <c r="D7073" i="106"/>
  <c r="B7074" i="106"/>
  <c r="D7074" i="106"/>
  <c r="B7075" i="106"/>
  <c r="D7075"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9" i="106"/>
  <c r="D7089" i="106"/>
  <c r="B7090" i="106"/>
  <c r="D7090" i="106"/>
  <c r="B7091" i="106"/>
  <c r="D7091" i="106"/>
  <c r="B7092" i="106"/>
  <c r="D7092" i="106"/>
  <c r="B7093" i="106"/>
  <c r="D7093" i="106"/>
  <c r="B7094" i="106"/>
  <c r="D7094" i="106"/>
  <c r="B7095" i="106"/>
  <c r="D7095"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E323" i="29"/>
  <c r="F323" i="29"/>
  <c r="G323" i="29"/>
  <c r="B7203" i="106"/>
  <c r="D7203" i="106"/>
  <c r="H323" i="29"/>
  <c r="B7204" i="106"/>
  <c r="D7204" i="106"/>
  <c r="I323" i="29"/>
  <c r="I331" i="29"/>
  <c r="B7222" i="106"/>
  <c r="D7222" i="106"/>
  <c r="B7205" i="106"/>
  <c r="D7205" i="106"/>
  <c r="J323" i="29"/>
  <c r="B7206" i="106"/>
  <c r="D7206" i="106"/>
  <c r="K321" i="29"/>
  <c r="B7696" i="106"/>
  <c r="D7696" i="106"/>
  <c r="K322" i="29"/>
  <c r="B7705" i="106"/>
  <c r="D7705" i="106"/>
  <c r="B7208" i="106"/>
  <c r="D7208" i="106"/>
  <c r="K326" i="29"/>
  <c r="B7209" i="106"/>
  <c r="D7209" i="106"/>
  <c r="B7210" i="106"/>
  <c r="D7210" i="106"/>
  <c r="K327" i="29"/>
  <c r="B7211" i="106"/>
  <c r="D7211" i="106"/>
  <c r="B7212" i="106"/>
  <c r="D7212" i="106"/>
  <c r="K328" i="29"/>
  <c r="B7213" i="106"/>
  <c r="D7213" i="106"/>
  <c r="H329" i="29"/>
  <c r="H331" i="29"/>
  <c r="B7221" i="106"/>
  <c r="D7221" i="106"/>
  <c r="J331" i="29"/>
  <c r="B7223" i="106"/>
  <c r="D7223" i="106"/>
  <c r="B7226" i="106"/>
  <c r="D7226" i="106"/>
  <c r="B7227" i="106"/>
  <c r="D7227" i="106"/>
  <c r="B7228" i="106"/>
  <c r="D7228" i="106"/>
  <c r="B7229" i="106"/>
  <c r="D7229" i="106"/>
  <c r="I339" i="29"/>
  <c r="B7230" i="106"/>
  <c r="J339" i="29"/>
  <c r="J341" i="29"/>
  <c r="B7235" i="106"/>
  <c r="D7235" i="106"/>
  <c r="B7232" i="106"/>
  <c r="D7232" i="106"/>
  <c r="B7233" i="106"/>
  <c r="D7233" i="106"/>
  <c r="B7236" i="106"/>
  <c r="D7236" i="106"/>
  <c r="B7237" i="106"/>
  <c r="D7237" i="106"/>
  <c r="B7238" i="106"/>
  <c r="D7238" i="106"/>
  <c r="B7239" i="106"/>
  <c r="D7239" i="106"/>
  <c r="B7240" i="106"/>
  <c r="D7240" i="106"/>
  <c r="A7245" i="106"/>
  <c r="A7246" i="106"/>
  <c r="A7247" i="106"/>
  <c r="A7248" i="106"/>
  <c r="A7249" i="106"/>
  <c r="B7246" i="106"/>
  <c r="D7246" i="106"/>
  <c r="B7247" i="106"/>
  <c r="D7247" i="106"/>
  <c r="B7248" i="106"/>
  <c r="D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60" i="36"/>
  <c r="D74" i="36"/>
  <c r="D75" i="36"/>
  <c r="D77" i="36"/>
  <c r="D78" i="36"/>
  <c r="D85" i="36"/>
  <c r="B64" i="127"/>
  <c r="B65" i="127"/>
  <c r="D26" i="108"/>
  <c r="F26" i="108"/>
  <c r="F40" i="108"/>
  <c r="G42" i="108"/>
  <c r="D27" i="108"/>
  <c r="E27" i="108"/>
  <c r="F27" i="108"/>
  <c r="G27" i="108"/>
  <c r="E28" i="108"/>
  <c r="F28" i="108"/>
  <c r="F31" i="108"/>
  <c r="F36" i="108"/>
  <c r="F37" i="108"/>
  <c r="G28" i="108"/>
  <c r="E29" i="108"/>
  <c r="E30" i="108"/>
  <c r="G30" i="108"/>
  <c r="D31" i="108"/>
  <c r="D40" i="108"/>
  <c r="E42"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6" i="7"/>
  <c r="D6" i="7"/>
  <c r="B1762" i="106"/>
  <c r="D1762" i="106"/>
  <c r="B7" i="7"/>
  <c r="B1747" i="106"/>
  <c r="D1747" i="106"/>
  <c r="B8" i="7"/>
  <c r="B1748" i="106"/>
  <c r="D1748" i="106"/>
  <c r="B9" i="7"/>
  <c r="B1751" i="106"/>
  <c r="D1751" i="106"/>
  <c r="B10" i="7"/>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31" i="29"/>
  <c r="L329" i="29"/>
  <c r="L339" i="29"/>
  <c r="L341"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B5096" i="106"/>
  <c r="D5096"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E109" i="5"/>
  <c r="E4" i="4"/>
  <c r="B2630" i="106"/>
  <c r="D2630" i="106"/>
  <c r="C114" i="5"/>
  <c r="D114" i="5"/>
  <c r="B5360" i="106"/>
  <c r="D5360" i="106"/>
  <c r="F114" i="5"/>
  <c r="B5592" i="106"/>
  <c r="D5592" i="106"/>
  <c r="G114" i="5"/>
  <c r="B5741" i="106"/>
  <c r="D5741" i="106"/>
  <c r="C121" i="5"/>
  <c r="B5132" i="106"/>
  <c r="D5132" i="106"/>
  <c r="D121" i="5"/>
  <c r="B5367" i="106"/>
  <c r="D5367" i="106"/>
  <c r="E121" i="5"/>
  <c r="B5534" i="106"/>
  <c r="D5534" i="106"/>
  <c r="F121" i="5"/>
  <c r="F131" i="5"/>
  <c r="B5614" i="106"/>
  <c r="D5614" i="106"/>
  <c r="F154" i="5"/>
  <c r="G121" i="5"/>
  <c r="B5748" i="106"/>
  <c r="D5748" i="106"/>
  <c r="H121" i="5"/>
  <c r="B5893" i="106"/>
  <c r="D5893" i="106"/>
  <c r="J121" i="5"/>
  <c r="K121" i="5"/>
  <c r="B6006" i="106"/>
  <c r="D6006" i="106"/>
  <c r="C131" i="5"/>
  <c r="B5147" i="106"/>
  <c r="D5147" i="106"/>
  <c r="D131" i="5"/>
  <c r="B5369" i="106"/>
  <c r="D5369" i="106"/>
  <c r="C140" i="5"/>
  <c r="B5161" i="106"/>
  <c r="D5161" i="106"/>
  <c r="D140" i="5"/>
  <c r="B5383" i="106"/>
  <c r="D5383" i="106"/>
  <c r="G140" i="5"/>
  <c r="B5752" i="106"/>
  <c r="D5752" i="106"/>
  <c r="G144" i="5"/>
  <c r="B5756" i="106"/>
  <c r="D5756" i="106"/>
  <c r="G154" i="5"/>
  <c r="B4357" i="106"/>
  <c r="D4357" i="106"/>
  <c r="C144" i="5"/>
  <c r="B5165" i="106"/>
  <c r="D5165" i="106"/>
  <c r="C154" i="5"/>
  <c r="D154" i="5"/>
  <c r="B5394" i="106"/>
  <c r="D5394" i="106"/>
  <c r="E172" i="5"/>
  <c r="H172" i="5"/>
  <c r="B5899" i="106"/>
  <c r="D5899" i="106"/>
  <c r="I172" i="5"/>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J178" i="5"/>
  <c r="B6400" i="106"/>
  <c r="D6400" i="106"/>
  <c r="K178" i="5"/>
  <c r="B4951" i="106"/>
  <c r="D4951" i="106"/>
  <c r="C184" i="5"/>
  <c r="B5232" i="106"/>
  <c r="D5232" i="106"/>
  <c r="D184" i="5"/>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5260" i="106"/>
  <c r="D5260" i="106"/>
  <c r="D211" i="5"/>
  <c r="B5444" i="106"/>
  <c r="D5444" i="106"/>
  <c r="F211" i="5"/>
  <c r="B5677" i="106"/>
  <c r="D5677" i="106"/>
  <c r="G211" i="5"/>
  <c r="B5803" i="106"/>
  <c r="D5803" i="106"/>
  <c r="B4411" i="106"/>
  <c r="D4411" i="106"/>
  <c r="D216" i="5"/>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H274" i="5"/>
  <c r="H7" i="4"/>
  <c r="B2657" i="106"/>
  <c r="D2657" i="106"/>
  <c r="B4441" i="106"/>
  <c r="D4441" i="106"/>
  <c r="J259" i="5"/>
  <c r="J273" i="5"/>
  <c r="K259" i="5"/>
  <c r="K273" i="5"/>
  <c r="B4442" i="106"/>
  <c r="D4442" i="106"/>
  <c r="B7041" i="106"/>
  <c r="D7041" i="106"/>
  <c r="D5" i="4"/>
  <c r="B3406" i="106"/>
  <c r="D3406" i="106"/>
  <c r="G5" i="4"/>
  <c r="B3409" i="106"/>
  <c r="D3409" i="106"/>
  <c r="G14" i="4"/>
  <c r="B2609" i="106"/>
  <c r="D2609" i="106"/>
  <c r="C14" i="4"/>
  <c r="B2558" i="106"/>
  <c r="D2558" i="106"/>
  <c r="D14" i="4"/>
  <c r="B2570" i="106"/>
  <c r="D2570" i="106"/>
  <c r="F14" i="4"/>
  <c r="B2597" i="106"/>
  <c r="D2597" i="106"/>
  <c r="E15" i="4"/>
  <c r="B2633" i="106"/>
  <c r="D2633" i="106"/>
  <c r="N22" i="3"/>
  <c r="D7" i="118"/>
  <c r="D8" i="118"/>
  <c r="D9" i="118"/>
  <c r="H14" i="118"/>
  <c r="H19" i="118"/>
  <c r="H24" i="118"/>
  <c r="H28" i="118"/>
  <c r="H29" i="118"/>
  <c r="K28" i="118"/>
  <c r="H33" i="118"/>
  <c r="D11" i="37"/>
  <c r="D22" i="37"/>
  <c r="J22" i="37"/>
  <c r="L22" i="37"/>
  <c r="D24" i="37"/>
  <c r="B4270" i="106"/>
  <c r="D4270" i="106"/>
  <c r="B83" i="36"/>
  <c r="L5" i="11"/>
  <c r="B2056" i="106"/>
  <c r="D2056" i="106"/>
  <c r="D4" i="7"/>
  <c r="B1760" i="106"/>
  <c r="D1760" i="106"/>
  <c r="D5" i="7"/>
  <c r="B1761" i="106"/>
  <c r="D1761" i="106"/>
  <c r="D13" i="7"/>
  <c r="B3726" i="106"/>
  <c r="D3726" i="106"/>
  <c r="D9" i="7"/>
  <c r="B1767" i="106"/>
  <c r="D1767" i="106"/>
  <c r="B5847" i="106"/>
  <c r="D5847" i="106"/>
  <c r="B5599" i="106"/>
  <c r="D5599" i="106"/>
  <c r="H173" i="5"/>
  <c r="B5906" i="106"/>
  <c r="D5906" i="106"/>
  <c r="B1746" i="106"/>
  <c r="D1746" i="106"/>
  <c r="D17" i="7"/>
  <c r="B4104" i="106"/>
  <c r="D4104" i="106"/>
  <c r="D12" i="7"/>
  <c r="B1769" i="106"/>
  <c r="D1769" i="106"/>
  <c r="D11" i="7"/>
  <c r="B1768" i="106"/>
  <c r="D1768" i="106"/>
  <c r="B7760" i="106"/>
  <c r="D7760" i="106"/>
  <c r="H6" i="4"/>
  <c r="B2656" i="106"/>
  <c r="D2656" i="106"/>
  <c r="D7" i="7"/>
  <c r="B1763" i="106"/>
  <c r="D1763" i="106"/>
  <c r="C172" i="5"/>
  <c r="F135" i="34"/>
  <c r="O27" i="118"/>
  <c r="O29" i="118"/>
  <c r="K173" i="5"/>
  <c r="K6" i="4"/>
  <c r="B3570" i="106"/>
  <c r="D3570" i="106"/>
  <c r="C109" i="5"/>
  <c r="B5121" i="106"/>
  <c r="D5121" i="106"/>
  <c r="G331" i="29"/>
  <c r="B7220" i="106"/>
  <c r="D7220" i="106"/>
  <c r="B6191" i="106"/>
  <c r="D6191" i="106"/>
  <c r="J41" i="3"/>
  <c r="F105" i="34"/>
  <c r="J274" i="5"/>
  <c r="B7054" i="106"/>
  <c r="D7054" i="106"/>
  <c r="C331" i="29"/>
  <c r="B7216" i="106"/>
  <c r="D7216" i="106"/>
  <c r="B7063" i="106"/>
  <c r="D7063" i="106"/>
  <c r="D15" i="7"/>
  <c r="B1772" i="106"/>
  <c r="D1772" i="106"/>
  <c r="F129" i="34"/>
  <c r="G109" i="5"/>
  <c r="C341" i="29"/>
  <c r="C354" i="29"/>
  <c r="B3621" i="106"/>
  <c r="D3621" i="106"/>
  <c r="K76" i="4"/>
  <c r="B3586" i="106"/>
  <c r="D3586" i="106"/>
  <c r="F21" i="8"/>
  <c r="H166" i="29"/>
  <c r="B1317" i="106"/>
  <c r="D1317" i="106"/>
  <c r="E168" i="29"/>
  <c r="B1309" i="106"/>
  <c r="D1309" i="106"/>
  <c r="B4166" i="106"/>
  <c r="D4166" i="106"/>
  <c r="L13" i="11"/>
  <c r="B2060" i="106"/>
  <c r="D2060" i="106" s="1"/>
  <c r="D18" i="7"/>
  <c r="B4105" i="106"/>
  <c r="D4105" i="106"/>
  <c r="F104" i="34"/>
  <c r="F106" i="34"/>
  <c r="F109" i="5"/>
  <c r="F94" i="34"/>
  <c r="D14" i="7"/>
  <c r="B1770" i="106"/>
  <c r="D1770" i="106"/>
  <c r="F5" i="4"/>
  <c r="B3408" i="106"/>
  <c r="D3408" i="106"/>
  <c r="B6840" i="106"/>
  <c r="D6840" i="106"/>
  <c r="B6839" i="106"/>
  <c r="D6839" i="106"/>
  <c r="B6838" i="106"/>
  <c r="D6838" i="106"/>
  <c r="D172" i="5"/>
  <c r="B5412" i="106"/>
  <c r="D5412" i="106"/>
  <c r="B5618" i="106"/>
  <c r="D5618" i="106"/>
  <c r="K109" i="5"/>
  <c r="F16" i="11"/>
  <c r="B2031" i="106"/>
  <c r="D2031" i="106"/>
  <c r="F48" i="34"/>
  <c r="D7200" i="106"/>
  <c r="D331" i="29"/>
  <c r="B7217" i="106"/>
  <c r="D7217" i="106"/>
  <c r="B6885" i="106"/>
  <c r="D6885" i="106"/>
  <c r="F43" i="34"/>
  <c r="B6877" i="106"/>
  <c r="D6877" i="106"/>
  <c r="F39" i="34"/>
  <c r="B6216" i="106"/>
  <c r="D6216" i="106"/>
  <c r="D57" i="36"/>
  <c r="B3703" i="106"/>
  <c r="D3703" i="106"/>
  <c r="K349" i="29"/>
  <c r="B3676" i="106"/>
  <c r="D3676" i="106"/>
  <c r="K344" i="29"/>
  <c r="G354" i="29"/>
  <c r="B3650" i="106"/>
  <c r="D3650" i="106"/>
  <c r="D341" i="29"/>
  <c r="B3628" i="106"/>
  <c r="D3628" i="106"/>
  <c r="I76" i="4"/>
  <c r="L41" i="3"/>
  <c r="I41" i="3"/>
  <c r="H305" i="29"/>
  <c r="B1554" i="106"/>
  <c r="D1554" i="106"/>
  <c r="B1512" i="106"/>
  <c r="D1512" i="106"/>
  <c r="K286" i="29"/>
  <c r="B1239" i="106"/>
  <c r="D1239" i="106"/>
  <c r="E129" i="29"/>
  <c r="B1241" i="106"/>
  <c r="D1241" i="106"/>
  <c r="B1146" i="106"/>
  <c r="D1146" i="106"/>
  <c r="B122" i="106"/>
  <c r="D122" i="106"/>
  <c r="D41" i="3"/>
  <c r="E17" i="145"/>
  <c r="G17" i="145"/>
  <c r="B1134" i="106"/>
  <c r="D1134" i="106"/>
  <c r="B7759" i="106"/>
  <c r="D7759" i="106"/>
  <c r="B1339" i="106"/>
  <c r="D1339" i="106"/>
  <c r="C204" i="29"/>
  <c r="B1340" i="106"/>
  <c r="D1340" i="106"/>
  <c r="E16" i="145"/>
  <c r="G16" i="145"/>
  <c r="B1131" i="106"/>
  <c r="D1131" i="106"/>
  <c r="A1" i="131"/>
  <c r="L3" i="11"/>
  <c r="B7596" i="106"/>
  <c r="L9" i="11"/>
  <c r="B7614" i="106"/>
  <c r="L10" i="11"/>
  <c r="B2058" i="106"/>
  <c r="D2058" i="106"/>
  <c r="D16" i="7"/>
  <c r="D8" i="7"/>
  <c r="B1764" i="106"/>
  <c r="D1764" i="106"/>
  <c r="B4950" i="106"/>
  <c r="D4950" i="106"/>
  <c r="L102" i="29"/>
  <c r="B1121" i="106"/>
  <c r="D1121" i="106"/>
  <c r="E12" i="145"/>
  <c r="B731" i="106"/>
  <c r="D731" i="106"/>
  <c r="B1116" i="106"/>
  <c r="D1116" i="106"/>
  <c r="K47" i="29"/>
  <c r="B7600" i="106"/>
  <c r="L6" i="11"/>
  <c r="B7605" i="106"/>
  <c r="E273" i="5"/>
  <c r="B6835" i="106"/>
  <c r="D6835" i="106"/>
  <c r="G273" i="5"/>
  <c r="G274" i="5"/>
  <c r="B5869" i="106"/>
  <c r="D5869" i="106"/>
  <c r="B4398" i="106"/>
  <c r="D4398" i="106"/>
  <c r="B5537" i="106"/>
  <c r="D5537" i="106"/>
  <c r="E173" i="5"/>
  <c r="B5527" i="106"/>
  <c r="D5527" i="106"/>
  <c r="B720" i="106"/>
  <c r="D720" i="106"/>
  <c r="B7618" i="106"/>
  <c r="L14" i="11"/>
  <c r="B7623" i="106"/>
  <c r="D7230" i="106"/>
  <c r="I341" i="29"/>
  <c r="B7202" i="106"/>
  <c r="D7202" i="106"/>
  <c r="F331" i="29"/>
  <c r="B7219" i="106"/>
  <c r="D7219" i="106"/>
  <c r="B7503" i="106"/>
  <c r="L34" i="131"/>
  <c r="B7531" i="106"/>
  <c r="B7214" i="106"/>
  <c r="D7214" i="106"/>
  <c r="B7201" i="106"/>
  <c r="D7201" i="106"/>
  <c r="E331" i="29"/>
  <c r="B7218" i="106"/>
  <c r="D7218" i="106"/>
  <c r="B6917" i="106"/>
  <c r="D6917" i="106"/>
  <c r="J74" i="29"/>
  <c r="B6978" i="106"/>
  <c r="D6978" i="106"/>
  <c r="D273" i="5"/>
  <c r="B5501" i="106"/>
  <c r="D5501" i="106"/>
  <c r="J305" i="29"/>
  <c r="B7117" i="106"/>
  <c r="D7117" i="106"/>
  <c r="I305" i="29"/>
  <c r="B7116" i="106"/>
  <c r="D7116" i="106"/>
  <c r="B6916" i="106"/>
  <c r="D6916" i="106"/>
  <c r="I74" i="29"/>
  <c r="B6977" i="106"/>
  <c r="D6977" i="106"/>
  <c r="I49" i="8"/>
  <c r="B3633" i="106"/>
  <c r="D3633" i="106"/>
  <c r="E341" i="29"/>
  <c r="D354" i="29"/>
  <c r="B3629" i="106"/>
  <c r="D3629" i="106"/>
  <c r="E44" i="4"/>
  <c r="B3235" i="106"/>
  <c r="D3235" i="106"/>
  <c r="D77" i="4"/>
  <c r="B3238" i="106"/>
  <c r="D3238" i="106"/>
  <c r="B3229" i="106"/>
  <c r="D3229" i="106"/>
  <c r="C77" i="4"/>
  <c r="B3232" i="106"/>
  <c r="D3232" i="106"/>
  <c r="B1977" i="106"/>
  <c r="D1977" i="106"/>
  <c r="H24" i="12"/>
  <c r="H26" i="12"/>
  <c r="B7740" i="106"/>
  <c r="B1867" i="106"/>
  <c r="D1867" i="106"/>
  <c r="F15" i="8"/>
  <c r="K303" i="29"/>
  <c r="H15" i="4"/>
  <c r="B2660" i="106"/>
  <c r="D2660" i="106"/>
  <c r="B4099" i="106"/>
  <c r="D4099" i="106"/>
  <c r="G305" i="29"/>
  <c r="B1548" i="106"/>
  <c r="D1548" i="106"/>
  <c r="F305" i="29"/>
  <c r="B1542" i="106"/>
  <c r="D1542" i="106"/>
  <c r="B1523" i="106"/>
  <c r="D1523" i="106"/>
  <c r="C305" i="29"/>
  <c r="B1524" i="106"/>
  <c r="D1524" i="106"/>
  <c r="K271" i="29"/>
  <c r="B1508" i="106"/>
  <c r="D1508" i="106"/>
  <c r="K255" i="29"/>
  <c r="B1491" i="106"/>
  <c r="D1491" i="106"/>
  <c r="B1475" i="106"/>
  <c r="D1475" i="106"/>
  <c r="B2842" i="106"/>
  <c r="D2842" i="106"/>
  <c r="H168" i="29"/>
  <c r="B1318" i="106"/>
  <c r="D1318" i="106"/>
  <c r="B1127" i="106"/>
  <c r="D1127" i="106"/>
  <c r="K65" i="29"/>
  <c r="B1133" i="106"/>
  <c r="D1133" i="106"/>
  <c r="B1123" i="106"/>
  <c r="D1123" i="106"/>
  <c r="K57" i="29"/>
  <c r="K352" i="29"/>
  <c r="B3640" i="106"/>
  <c r="D3640" i="106"/>
  <c r="F341" i="29"/>
  <c r="B3622" i="106"/>
  <c r="D3622" i="106"/>
  <c r="K77" i="4"/>
  <c r="B3587" i="106"/>
  <c r="D3587" i="106"/>
  <c r="B3296" i="106"/>
  <c r="D3296" i="106"/>
  <c r="H77" i="4"/>
  <c r="B3299" i="106"/>
  <c r="D3299" i="106"/>
  <c r="G77" i="4"/>
  <c r="B3261" i="106"/>
  <c r="D3261" i="106"/>
  <c r="L8" i="11"/>
  <c r="B2057" i="106"/>
  <c r="D2057" i="106"/>
  <c r="G24" i="12"/>
  <c r="B1492" i="106"/>
  <c r="D1492" i="106"/>
  <c r="K251" i="29"/>
  <c r="B1488" i="106"/>
  <c r="D1488" i="106"/>
  <c r="B1417" i="106"/>
  <c r="D1417" i="106"/>
  <c r="H190" i="29"/>
  <c r="B2828" i="106"/>
  <c r="D2828" i="106"/>
  <c r="B1331" i="106"/>
  <c r="D1331" i="106"/>
  <c r="K136" i="29"/>
  <c r="B2093" i="106"/>
  <c r="D2093" i="106"/>
  <c r="B2986" i="106"/>
  <c r="D2986" i="106"/>
  <c r="B1256" i="106"/>
  <c r="D1256" i="106"/>
  <c r="G129" i="29"/>
  <c r="B1258" i="106"/>
  <c r="D1258" i="106"/>
  <c r="B1135" i="106"/>
  <c r="D1135" i="106"/>
  <c r="K72" i="29"/>
  <c r="B1141" i="106"/>
  <c r="D1141" i="106"/>
  <c r="B1021" i="106"/>
  <c r="D1021" i="106"/>
  <c r="H74" i="29"/>
  <c r="B1045" i="106"/>
  <c r="D1045" i="106"/>
  <c r="B847" i="106"/>
  <c r="D847" i="106"/>
  <c r="E39" i="108"/>
  <c r="B1144" i="106"/>
  <c r="D1144" i="106"/>
  <c r="B1358" i="106"/>
  <c r="D1358" i="106"/>
  <c r="F204" i="29"/>
  <c r="B1359" i="106"/>
  <c r="D1359" i="106"/>
  <c r="B1345" i="106"/>
  <c r="D1345" i="106"/>
  <c r="D204" i="29"/>
  <c r="B1346" i="106"/>
  <c r="D1346" i="106"/>
  <c r="B1275" i="106"/>
  <c r="D1275" i="106"/>
  <c r="F129" i="29"/>
  <c r="B1249" i="106"/>
  <c r="D1249" i="106"/>
  <c r="B1231" i="106"/>
  <c r="D1231" i="106"/>
  <c r="D129" i="29"/>
  <c r="B1233" i="106"/>
  <c r="D1233" i="106"/>
  <c r="B1109" i="106"/>
  <c r="D1109" i="106"/>
  <c r="B905" i="106"/>
  <c r="D905" i="106"/>
  <c r="B211" i="106"/>
  <c r="D211" i="106"/>
  <c r="H41" i="3"/>
  <c r="B188" i="106"/>
  <c r="D188" i="106"/>
  <c r="G41" i="3"/>
  <c r="B139" i="106"/>
  <c r="D139" i="106"/>
  <c r="E41" i="3"/>
  <c r="D52" i="36"/>
  <c r="C273" i="5"/>
  <c r="J24" i="12"/>
  <c r="B7732" i="106"/>
  <c r="B7730" i="106"/>
  <c r="D7730" i="106"/>
  <c r="B5914" i="106"/>
  <c r="D5914" i="106"/>
  <c r="J7" i="4"/>
  <c r="B3447" i="106"/>
  <c r="D3447" i="106"/>
  <c r="B7270" i="106"/>
  <c r="C34" i="131"/>
  <c r="B7298" i="106"/>
  <c r="B5214" i="106"/>
  <c r="D5214" i="106"/>
  <c r="C173" i="5"/>
  <c r="B5223" i="106"/>
  <c r="D5223" i="106"/>
  <c r="B1879" i="106"/>
  <c r="D1879" i="106"/>
  <c r="H22" i="37"/>
  <c r="B6024" i="106"/>
  <c r="D6024" i="106"/>
  <c r="G4" i="4"/>
  <c r="B2603" i="106"/>
  <c r="D2603" i="106"/>
  <c r="B7071" i="106"/>
  <c r="D7071" i="106"/>
  <c r="B2913" i="106"/>
  <c r="D2913" i="106"/>
  <c r="D56" i="36"/>
  <c r="B3318" i="106"/>
  <c r="D3318" i="106"/>
  <c r="I77" i="4"/>
  <c r="B3319" i="106"/>
  <c r="D3319" i="106"/>
  <c r="B3674" i="106"/>
  <c r="D3674" i="106"/>
  <c r="K15" i="4"/>
  <c r="B3573" i="106"/>
  <c r="D3573" i="106"/>
  <c r="K4" i="4"/>
  <c r="B6028" i="106"/>
  <c r="D6028" i="106"/>
  <c r="D173" i="5"/>
  <c r="F4" i="4"/>
  <c r="B2591" i="106"/>
  <c r="D2591" i="106"/>
  <c r="B5588" i="106"/>
  <c r="D5588" i="106"/>
  <c r="B124" i="106"/>
  <c r="D124" i="106"/>
  <c r="D51" i="36"/>
  <c r="E150" i="29"/>
  <c r="B1242" i="106"/>
  <c r="D1242" i="106"/>
  <c r="B2917" i="106"/>
  <c r="D2917" i="106"/>
  <c r="D59" i="36"/>
  <c r="B5320" i="106"/>
  <c r="D5320" i="106"/>
  <c r="C274" i="5"/>
  <c r="C7" i="4"/>
  <c r="B2554" i="106"/>
  <c r="D2554" i="106"/>
  <c r="D150" i="29"/>
  <c r="B1234" i="106"/>
  <c r="D1234" i="106"/>
  <c r="F150" i="29"/>
  <c r="B1250" i="106"/>
  <c r="D1250" i="106"/>
  <c r="K190" i="29"/>
  <c r="F63" i="34"/>
  <c r="B2837" i="106"/>
  <c r="D2837" i="106"/>
  <c r="G150" i="29"/>
  <c r="B1125" i="106"/>
  <c r="D1125" i="106"/>
  <c r="G24" i="108"/>
  <c r="B1875" i="106"/>
  <c r="D1875" i="106"/>
  <c r="F22" i="37"/>
  <c r="B1983" i="106"/>
  <c r="D1983" i="106"/>
  <c r="D7740" i="106"/>
  <c r="B3274" i="106"/>
  <c r="D3274" i="106"/>
  <c r="E77" i="4"/>
  <c r="B3277" i="106"/>
  <c r="D3277" i="106"/>
  <c r="B5863" i="106"/>
  <c r="D5863" i="106"/>
  <c r="B7747" i="106"/>
  <c r="D7747" i="106"/>
  <c r="E274" i="5"/>
  <c r="E275" i="5"/>
  <c r="B5552" i="106"/>
  <c r="D5552" i="106"/>
  <c r="D7732" i="106"/>
  <c r="J26" i="12"/>
  <c r="B7742" i="106"/>
  <c r="D7742" i="106"/>
  <c r="B141" i="106"/>
  <c r="D141" i="106"/>
  <c r="B190" i="106"/>
  <c r="D190" i="106"/>
  <c r="D54" i="36"/>
  <c r="B213" i="106"/>
  <c r="D213" i="106"/>
  <c r="D55" i="36"/>
  <c r="K138" i="29"/>
  <c r="H204" i="29"/>
  <c r="B1376" i="106"/>
  <c r="D1376" i="106"/>
  <c r="B2830" i="106"/>
  <c r="D2830" i="106"/>
  <c r="B1958" i="106"/>
  <c r="D1958" i="106"/>
  <c r="G26" i="12"/>
  <c r="B7739" i="106"/>
  <c r="D7739" i="106"/>
  <c r="B3642" i="106"/>
  <c r="D3642" i="106"/>
  <c r="F354" i="29"/>
  <c r="B3643" i="106"/>
  <c r="D3643" i="106"/>
  <c r="K16" i="4"/>
  <c r="B7243" i="106"/>
  <c r="D7243" i="106"/>
  <c r="E354" i="29"/>
  <c r="B3636" i="106"/>
  <c r="D3636" i="106"/>
  <c r="B3635" i="106"/>
  <c r="D3635" i="106"/>
  <c r="B4171" i="106"/>
  <c r="D4171" i="106"/>
  <c r="N36" i="3"/>
  <c r="B285" i="106"/>
  <c r="D285" i="106"/>
  <c r="J114" i="29"/>
  <c r="B7021" i="106"/>
  <c r="D7021" i="106"/>
  <c r="I354" i="29"/>
  <c r="B7244" i="106"/>
  <c r="D7244" i="106"/>
  <c r="B7234" i="106"/>
  <c r="D7234" i="106"/>
  <c r="B5544" i="106"/>
  <c r="D5544" i="106"/>
  <c r="E6" i="4"/>
  <c r="G22" i="108"/>
  <c r="B1119" i="106"/>
  <c r="D1119" i="106"/>
  <c r="E22" i="108"/>
  <c r="G12" i="145"/>
  <c r="B6222" i="106"/>
  <c r="D6222" i="106"/>
  <c r="C35" i="131"/>
  <c r="B7299" i="106"/>
  <c r="C6" i="4"/>
  <c r="B2553" i="106"/>
  <c r="D2553" i="106"/>
  <c r="F24" i="37"/>
  <c r="B5421" i="106"/>
  <c r="D5421" i="106"/>
  <c r="D6" i="4"/>
  <c r="B2566" i="106"/>
  <c r="D2566" i="106"/>
  <c r="B3569" i="106"/>
  <c r="D3569" i="106"/>
  <c r="B2631" i="106"/>
  <c r="D2631" i="106"/>
  <c r="B4434" i="106"/>
  <c r="D4434" i="106"/>
  <c r="E7" i="4"/>
  <c r="B4443" i="106"/>
  <c r="D4443" i="106"/>
  <c r="B1259" i="106"/>
  <c r="D1259" i="106"/>
  <c r="F58" i="34"/>
  <c r="C275" i="5"/>
  <c r="B5326" i="106"/>
  <c r="D5326" i="106"/>
  <c r="N37" i="3"/>
  <c r="N41" i="3"/>
  <c r="B3574" i="106"/>
  <c r="D3574" i="106"/>
  <c r="F15" i="4"/>
  <c r="B2598" i="106"/>
  <c r="D2598" i="106"/>
  <c r="B5327" i="106"/>
  <c r="D5327" i="106"/>
  <c r="E8" i="4"/>
  <c r="B3568" i="106"/>
  <c r="D3568" i="106"/>
  <c r="D58" i="36"/>
  <c r="L12" i="11"/>
  <c r="B2059" i="106"/>
  <c r="D2059" i="106"/>
  <c r="K16" i="11"/>
  <c r="B2055" i="106" s="1"/>
  <c r="D2055" i="106" s="1"/>
  <c r="L204" i="29"/>
  <c r="B7037" i="106"/>
  <c r="D7037" i="106"/>
  <c r="I150" i="29"/>
  <c r="E16" i="4"/>
  <c r="B6881" i="106"/>
  <c r="D6881" i="106"/>
  <c r="F41" i="34"/>
  <c r="B7076" i="106"/>
  <c r="D7076" i="106"/>
  <c r="F68" i="34"/>
  <c r="H150" i="29"/>
  <c r="B1273" i="106"/>
  <c r="D1273" i="106"/>
  <c r="B1266" i="106"/>
  <c r="D1266" i="106"/>
  <c r="B2796" i="106"/>
  <c r="D2796" i="106"/>
  <c r="K110" i="29"/>
  <c r="B861" i="106"/>
  <c r="D861" i="106"/>
  <c r="E74" i="29"/>
  <c r="B785" i="106"/>
  <c r="D785" i="106"/>
  <c r="D74" i="29"/>
  <c r="B727" i="106"/>
  <c r="D727" i="106"/>
  <c r="C74" i="29"/>
  <c r="B1515" i="106"/>
  <c r="D1515" i="106"/>
  <c r="G16" i="4"/>
  <c r="B2611" i="106"/>
  <c r="D2611" i="106"/>
  <c r="B7038" i="106"/>
  <c r="D7038" i="106"/>
  <c r="J150" i="29"/>
  <c r="B7052" i="106"/>
  <c r="D7052" i="106"/>
  <c r="B6858" i="106"/>
  <c r="D6858" i="106"/>
  <c r="F36" i="34"/>
  <c r="F15" i="145"/>
  <c r="F19" i="145"/>
  <c r="B1274" i="106"/>
  <c r="D1274" i="106"/>
  <c r="G26" i="108"/>
  <c r="B1444" i="106"/>
  <c r="D1444" i="106"/>
  <c r="D273" i="29"/>
  <c r="B1120" i="106"/>
  <c r="D1120" i="106"/>
  <c r="K53" i="29"/>
  <c r="E102" i="29"/>
  <c r="B2790" i="106"/>
  <c r="D2790" i="106"/>
  <c r="B2789" i="106"/>
  <c r="D2789" i="106"/>
  <c r="B1382" i="106"/>
  <c r="D1382" i="106"/>
  <c r="B1264" i="106"/>
  <c r="D1264" i="106"/>
  <c r="E305" i="29"/>
  <c r="B1536" i="106"/>
  <c r="D1536" i="106"/>
  <c r="K329" i="29"/>
  <c r="F45" i="34"/>
  <c r="E26" i="108"/>
  <c r="B3658" i="106"/>
  <c r="D3658" i="106"/>
  <c r="H352" i="29"/>
  <c r="B7242" i="106"/>
  <c r="D7242" i="106"/>
  <c r="B1529" i="106"/>
  <c r="D1529" i="106"/>
  <c r="D305" i="29"/>
  <c r="B1530" i="106"/>
  <c r="D1530" i="106"/>
  <c r="B1494" i="106"/>
  <c r="D1494" i="106"/>
  <c r="K264" i="29"/>
  <c r="B1500" i="106"/>
  <c r="D1500" i="106"/>
  <c r="B1482" i="106"/>
  <c r="D1482" i="106"/>
  <c r="K237" i="29"/>
  <c r="B1485" i="106"/>
  <c r="D1485" i="106"/>
  <c r="B1477" i="106"/>
  <c r="D1477" i="106"/>
  <c r="K232" i="29"/>
  <c r="B2841" i="106"/>
  <c r="D2841" i="106"/>
  <c r="K198" i="29"/>
  <c r="B1377" i="106"/>
  <c r="D1377" i="106"/>
  <c r="G29" i="108"/>
  <c r="B1283" i="106"/>
  <c r="D1283" i="106"/>
  <c r="K146" i="29"/>
  <c r="K100" i="29"/>
  <c r="B7013" i="106"/>
  <c r="D7013" i="106"/>
  <c r="B977" i="106"/>
  <c r="D977" i="106"/>
  <c r="G74" i="29"/>
  <c r="B6901" i="106"/>
  <c r="D6901" i="106"/>
  <c r="F51" i="34"/>
  <c r="B6879" i="106"/>
  <c r="D6879" i="106"/>
  <c r="F40" i="34"/>
  <c r="E190" i="29"/>
  <c r="B2823" i="106"/>
  <c r="D2823" i="106"/>
  <c r="E19" i="145"/>
  <c r="B2102" i="106"/>
  <c r="D2102" i="106"/>
  <c r="I114" i="29"/>
  <c r="B7020" i="106"/>
  <c r="D7020" i="106"/>
  <c r="E24" i="108"/>
  <c r="F74" i="29"/>
  <c r="K127" i="29"/>
  <c r="K296" i="29"/>
  <c r="K323" i="29"/>
  <c r="L273" i="29"/>
  <c r="L288" i="29"/>
  <c r="F34" i="34"/>
  <c r="G38" i="108"/>
  <c r="B7034" i="106"/>
  <c r="D7034" i="106"/>
  <c r="B6887" i="106"/>
  <c r="D6887" i="106"/>
  <c r="F44" i="34"/>
  <c r="B6883" i="106"/>
  <c r="D6883" i="106"/>
  <c r="F42" i="34"/>
  <c r="K339" i="29"/>
  <c r="B3668" i="106"/>
  <c r="D3668" i="106"/>
  <c r="B1223" i="106"/>
  <c r="D1223" i="106"/>
  <c r="C129" i="29"/>
  <c r="L354" i="29"/>
  <c r="L305" i="29"/>
  <c r="B2091" i="106"/>
  <c r="D2091" i="106"/>
  <c r="F38" i="34"/>
  <c r="K42" i="29"/>
  <c r="F47" i="34"/>
  <c r="F46" i="34"/>
  <c r="L150" i="29"/>
  <c r="L74" i="29"/>
  <c r="L114" i="29"/>
  <c r="B288" i="106"/>
  <c r="D288" i="106"/>
  <c r="B2632" i="106"/>
  <c r="D2632" i="106"/>
  <c r="G7" i="4"/>
  <c r="B2605" i="106"/>
  <c r="D2605" i="106"/>
  <c r="B1282" i="106"/>
  <c r="D1282" i="106"/>
  <c r="F17" i="11"/>
  <c r="F55" i="34"/>
  <c r="B287" i="106"/>
  <c r="D287" i="106"/>
  <c r="D15" i="4"/>
  <c r="B2571" i="106"/>
  <c r="D2571" i="106"/>
  <c r="E10" i="4"/>
  <c r="B4124" i="106"/>
  <c r="D4124" i="106"/>
  <c r="F57" i="34"/>
  <c r="H37" i="37"/>
  <c r="D274" i="5"/>
  <c r="B6014" i="106"/>
  <c r="D6014" i="106"/>
  <c r="J109" i="5"/>
  <c r="G172" i="5"/>
  <c r="B283" i="106"/>
  <c r="D283" i="106"/>
  <c r="N23" i="3"/>
  <c r="B284" i="106"/>
  <c r="D284" i="106"/>
  <c r="B4412" i="106"/>
  <c r="D4412" i="106"/>
  <c r="F130" i="34"/>
  <c r="F127" i="34"/>
  <c r="F273" i="5"/>
  <c r="B4397" i="106"/>
  <c r="D4397" i="106"/>
  <c r="B5425" i="106"/>
  <c r="D5425" i="106"/>
  <c r="F126" i="34"/>
  <c r="B6357" i="106"/>
  <c r="D6357" i="106"/>
  <c r="J173" i="5"/>
  <c r="B5125" i="106"/>
  <c r="D5125" i="106"/>
  <c r="C5" i="4"/>
  <c r="B3405" i="106"/>
  <c r="D3405" i="106"/>
  <c r="B1745" i="106"/>
  <c r="D1745" i="106"/>
  <c r="B19" i="7"/>
  <c r="B1759" i="106"/>
  <c r="D1759" i="106"/>
  <c r="B6409" i="106"/>
  <c r="D6409" i="106"/>
  <c r="F128" i="34"/>
  <c r="B4363" i="106"/>
  <c r="D4363" i="106"/>
  <c r="I173" i="5"/>
  <c r="A7250" i="106"/>
  <c r="D7249" i="106"/>
  <c r="F160" i="34"/>
  <c r="C4" i="4"/>
  <c r="B4373" i="106"/>
  <c r="D4373" i="106"/>
  <c r="I274" i="5"/>
  <c r="B5178" i="106"/>
  <c r="D5178" i="106"/>
  <c r="F110" i="34"/>
  <c r="F175" i="34"/>
  <c r="B5923" i="106"/>
  <c r="D5923" i="106"/>
  <c r="I109" i="5"/>
  <c r="B1749" i="106"/>
  <c r="D1749" i="106"/>
  <c r="D10" i="7"/>
  <c r="D109" i="5"/>
  <c r="F172" i="5"/>
  <c r="H109" i="5"/>
  <c r="K274" i="5"/>
  <c r="B7231" i="106"/>
  <c r="D7231" i="106"/>
  <c r="J204" i="29"/>
  <c r="B7072" i="106"/>
  <c r="D7072" i="106"/>
  <c r="B7064" i="106"/>
  <c r="D7064" i="106"/>
  <c r="J354" i="29"/>
  <c r="B7245" i="106"/>
  <c r="D7245" i="106"/>
  <c r="B3654" i="106"/>
  <c r="D3654" i="106"/>
  <c r="H341" i="29"/>
  <c r="B3252" i="106"/>
  <c r="D3252" i="106"/>
  <c r="F77" i="4"/>
  <c r="B3255" i="106"/>
  <c r="D3255" i="106"/>
  <c r="B3454" i="106"/>
  <c r="D3454" i="106"/>
  <c r="B2" i="174"/>
  <c r="A2" i="171"/>
  <c r="A2" i="170"/>
  <c r="B2" i="178"/>
  <c r="B2" i="177"/>
  <c r="B2" i="179"/>
  <c r="A2" i="173"/>
  <c r="B2" i="175"/>
  <c r="K278" i="29"/>
  <c r="B2" i="176"/>
  <c r="B1452" i="106"/>
  <c r="D1452" i="106"/>
  <c r="K148" i="29"/>
  <c r="B7048" i="106"/>
  <c r="D7048" i="106"/>
  <c r="B4157" i="106"/>
  <c r="D4157" i="106"/>
  <c r="B1122" i="106"/>
  <c r="D1122" i="106"/>
  <c r="G23" i="108"/>
  <c r="E23" i="108"/>
  <c r="D114" i="29"/>
  <c r="B815" i="106"/>
  <c r="D815" i="106"/>
  <c r="B813" i="106"/>
  <c r="D813" i="106"/>
  <c r="C150" i="29"/>
  <c r="B1226" i="106"/>
  <c r="D1226" i="106"/>
  <c r="B1225" i="106"/>
  <c r="D1225" i="106"/>
  <c r="K331" i="29"/>
  <c r="J13" i="4"/>
  <c r="B7207" i="106"/>
  <c r="D7207" i="106"/>
  <c r="B2634" i="106"/>
  <c r="D2634" i="106"/>
  <c r="E17" i="4"/>
  <c r="K112" i="29"/>
  <c r="B1151" i="106"/>
  <c r="D1151" i="106"/>
  <c r="B1559" i="106"/>
  <c r="D1559" i="106"/>
  <c r="K305" i="29"/>
  <c r="B1560" i="106"/>
  <c r="D1560" i="106"/>
  <c r="H13" i="4"/>
  <c r="B1352" i="106"/>
  <c r="D1352" i="106"/>
  <c r="E204" i="29"/>
  <c r="B1353" i="106"/>
  <c r="D1353" i="106"/>
  <c r="B1481" i="106"/>
  <c r="D1481" i="106"/>
  <c r="K273" i="29"/>
  <c r="B7215" i="106"/>
  <c r="D7215" i="106"/>
  <c r="J16" i="4"/>
  <c r="B6226" i="106"/>
  <c r="D6226" i="106"/>
  <c r="B1446" i="106"/>
  <c r="D1446" i="106"/>
  <c r="D288" i="29"/>
  <c r="B1448" i="106"/>
  <c r="D1448" i="106"/>
  <c r="B755" i="106"/>
  <c r="D755" i="106"/>
  <c r="C114" i="29"/>
  <c r="B757" i="106"/>
  <c r="D757" i="106"/>
  <c r="B871" i="106"/>
  <c r="D871" i="106"/>
  <c r="E114" i="29"/>
  <c r="B873" i="106"/>
  <c r="D873" i="106"/>
  <c r="B1474" i="106"/>
  <c r="D1474" i="106"/>
  <c r="G12" i="4"/>
  <c r="B2607" i="106"/>
  <c r="D2607" i="106"/>
  <c r="B7051" i="106"/>
  <c r="D7051" i="106"/>
  <c r="F59" i="34"/>
  <c r="B3670" i="106"/>
  <c r="D3670" i="106"/>
  <c r="K341" i="29"/>
  <c r="B929" i="106"/>
  <c r="D929" i="106"/>
  <c r="F114" i="29"/>
  <c r="B931" i="106"/>
  <c r="D931" i="106"/>
  <c r="B1279" i="106"/>
  <c r="D1279" i="106"/>
  <c r="K129" i="29"/>
  <c r="G114" i="29"/>
  <c r="B987" i="106"/>
  <c r="D987" i="106"/>
  <c r="G15" i="145"/>
  <c r="G19" i="145"/>
  <c r="B1108" i="106"/>
  <c r="D1108" i="106"/>
  <c r="G19" i="108"/>
  <c r="C12" i="4"/>
  <c r="B2556" i="106"/>
  <c r="D2556" i="106"/>
  <c r="E19" i="108"/>
  <c r="B1115" i="106"/>
  <c r="D1115" i="106"/>
  <c r="K74" i="29"/>
  <c r="E21" i="108"/>
  <c r="G21" i="108"/>
  <c r="K7" i="4"/>
  <c r="B6022" i="106"/>
  <c r="D6022" i="106"/>
  <c r="K275" i="5"/>
  <c r="B1765" i="106"/>
  <c r="D1765" i="106"/>
  <c r="D19" i="7"/>
  <c r="B1775" i="106"/>
  <c r="D1775" i="106"/>
  <c r="B2551" i="106"/>
  <c r="D2551" i="106"/>
  <c r="C8" i="4"/>
  <c r="A7251" i="106"/>
  <c r="D7250" i="106"/>
  <c r="G173" i="5"/>
  <c r="B5770" i="106"/>
  <c r="D5770" i="106"/>
  <c r="B1332" i="106"/>
  <c r="D1332" i="106"/>
  <c r="K169" i="29"/>
  <c r="B1333" i="106"/>
  <c r="D1333" i="106"/>
  <c r="F13" i="4"/>
  <c r="B1381" i="106"/>
  <c r="D1381" i="106"/>
  <c r="H275" i="5"/>
  <c r="B6025" i="106"/>
  <c r="D6025" i="106"/>
  <c r="H4" i="4"/>
  <c r="I6" i="4"/>
  <c r="B5011" i="106"/>
  <c r="D5011" i="106"/>
  <c r="B4216" i="106"/>
  <c r="D4216" i="106"/>
  <c r="J6" i="4"/>
  <c r="B6221" i="106"/>
  <c r="D6221" i="106"/>
  <c r="B6397" i="106"/>
  <c r="D6397" i="106"/>
  <c r="J275" i="5"/>
  <c r="B6352" i="106"/>
  <c r="D6352" i="106"/>
  <c r="J4" i="4"/>
  <c r="I17" i="11"/>
  <c r="B7624" i="106"/>
  <c r="B3724" i="106"/>
  <c r="D3724" i="106"/>
  <c r="F73" i="34"/>
  <c r="G15" i="4"/>
  <c r="B6032" i="106"/>
  <c r="D6032" i="106"/>
  <c r="B3656" i="106"/>
  <c r="D3656" i="106"/>
  <c r="H354" i="29"/>
  <c r="B3660" i="106"/>
  <c r="D3660" i="106"/>
  <c r="F173" i="5"/>
  <c r="B5644" i="106"/>
  <c r="D5644" i="106"/>
  <c r="I275" i="5"/>
  <c r="B5946" i="106"/>
  <c r="D5946" i="106"/>
  <c r="I4" i="4"/>
  <c r="B6026" i="106"/>
  <c r="D6026" i="106"/>
  <c r="B4435" i="106"/>
  <c r="D4435" i="106"/>
  <c r="I7" i="4"/>
  <c r="B4444" i="106"/>
  <c r="D4444" i="106"/>
  <c r="B5713" i="106"/>
  <c r="D5713" i="106"/>
  <c r="F274" i="5"/>
  <c r="B4997" i="106"/>
  <c r="D4997" i="106"/>
  <c r="H32" i="118"/>
  <c r="K32" i="118"/>
  <c r="O31" i="118"/>
  <c r="O33" i="118"/>
  <c r="D4" i="4"/>
  <c r="D275" i="5"/>
  <c r="B5356" i="106"/>
  <c r="D5356" i="106"/>
  <c r="D7" i="4"/>
  <c r="B5507" i="106"/>
  <c r="D5507" i="106"/>
  <c r="D61" i="36"/>
  <c r="B1387" i="106"/>
  <c r="D1387" i="106"/>
  <c r="F16" i="4"/>
  <c r="B2599" i="106"/>
  <c r="D2599" i="106"/>
  <c r="B1510" i="106"/>
  <c r="D1510" i="106"/>
  <c r="G13" i="4"/>
  <c r="B2608" i="106"/>
  <c r="D2608" i="106"/>
  <c r="B2659" i="106"/>
  <c r="D2659" i="106"/>
  <c r="H17" i="4"/>
  <c r="B7019" i="106"/>
  <c r="D7019" i="106"/>
  <c r="C16" i="4"/>
  <c r="B2560" i="106"/>
  <c r="D2560" i="106"/>
  <c r="F13" i="34"/>
  <c r="B7224" i="106"/>
  <c r="D7224" i="106"/>
  <c r="F54" i="34"/>
  <c r="B989" i="106"/>
  <c r="D989" i="106"/>
  <c r="E19" i="4"/>
  <c r="B4138" i="106"/>
  <c r="D4138" i="106"/>
  <c r="E20" i="4"/>
  <c r="B2635" i="106"/>
  <c r="D2635" i="106"/>
  <c r="D13" i="4"/>
  <c r="B1281" i="106"/>
  <c r="D1281" i="106"/>
  <c r="K150" i="29"/>
  <c r="B3672" i="106"/>
  <c r="D3672" i="106"/>
  <c r="K354" i="29"/>
  <c r="B3678" i="106"/>
  <c r="D3678" i="106"/>
  <c r="K13" i="4"/>
  <c r="B7042" i="106"/>
  <c r="D7042" i="106"/>
  <c r="J17" i="4"/>
  <c r="D16" i="4"/>
  <c r="B2572" i="106"/>
  <c r="D2572" i="106"/>
  <c r="B1287" i="106"/>
  <c r="D1287" i="106"/>
  <c r="E40" i="108"/>
  <c r="E43" i="108"/>
  <c r="E44" i="108"/>
  <c r="C13" i="4"/>
  <c r="B2557" i="106"/>
  <c r="D2557" i="106"/>
  <c r="B1143" i="106"/>
  <c r="D1143" i="106"/>
  <c r="G40" i="108"/>
  <c r="G43" i="108"/>
  <c r="G44" i="108"/>
  <c r="B2564" i="106"/>
  <c r="D2564" i="106"/>
  <c r="D8" i="4"/>
  <c r="D19" i="171"/>
  <c r="D32" i="171"/>
  <c r="D49" i="171" s="1"/>
  <c r="B2567" i="106"/>
  <c r="D2567" i="106"/>
  <c r="F6" i="4"/>
  <c r="B5653" i="106"/>
  <c r="D5653" i="106"/>
  <c r="F275" i="5"/>
  <c r="I8" i="4"/>
  <c r="B3225" i="106"/>
  <c r="D3225" i="106"/>
  <c r="B6220" i="106"/>
  <c r="D6220" i="106"/>
  <c r="J8" i="4"/>
  <c r="B2596" i="106"/>
  <c r="D2596" i="106"/>
  <c r="F17" i="4"/>
  <c r="D7251" i="106"/>
  <c r="A7252" i="106"/>
  <c r="K151" i="29"/>
  <c r="B1289" i="106"/>
  <c r="D1289" i="106"/>
  <c r="B5508" i="106"/>
  <c r="D5508" i="106"/>
  <c r="I18" i="11"/>
  <c r="B7625" i="106"/>
  <c r="K306" i="29"/>
  <c r="B1561" i="106"/>
  <c r="D1561" i="106"/>
  <c r="B5915" i="106"/>
  <c r="D5915" i="106"/>
  <c r="B6" i="146"/>
  <c r="B2555" i="106"/>
  <c r="D2555" i="106"/>
  <c r="C10" i="4"/>
  <c r="B4122" i="106"/>
  <c r="D4122" i="106"/>
  <c r="B6023" i="106"/>
  <c r="D6023" i="106"/>
  <c r="K355" i="29"/>
  <c r="B3681" i="106"/>
  <c r="D3681" i="106"/>
  <c r="B1517" i="106"/>
  <c r="D1517" i="106"/>
  <c r="B7055" i="106"/>
  <c r="D7055" i="106"/>
  <c r="K332" i="29"/>
  <c r="B7225" i="106"/>
  <c r="D7225" i="106"/>
  <c r="B1388" i="106"/>
  <c r="D1388" i="106"/>
  <c r="B5778" i="106"/>
  <c r="D5778" i="106"/>
  <c r="G275" i="5"/>
  <c r="G6" i="4"/>
  <c r="B5719" i="106"/>
  <c r="D5719" i="106"/>
  <c r="F7" i="4"/>
  <c r="B2594" i="106"/>
  <c r="D2594" i="106"/>
  <c r="B2655" i="106"/>
  <c r="D2655" i="106"/>
  <c r="H8" i="4"/>
  <c r="B3718" i="106"/>
  <c r="D3718" i="106"/>
  <c r="K8" i="4"/>
  <c r="J19" i="4"/>
  <c r="B6229" i="106"/>
  <c r="D6229" i="106"/>
  <c r="B6227" i="106"/>
  <c r="D6227" i="106"/>
  <c r="F9" i="34"/>
  <c r="B1288" i="106"/>
  <c r="D1288" i="106"/>
  <c r="B2636" i="106"/>
  <c r="D2636" i="106"/>
  <c r="E78" i="4"/>
  <c r="G17" i="4"/>
  <c r="G19" i="4"/>
  <c r="B4140" i="106"/>
  <c r="D4140" i="106"/>
  <c r="B3572" i="106"/>
  <c r="D3572" i="106"/>
  <c r="K17" i="4"/>
  <c r="H19" i="4"/>
  <c r="B4141" i="106"/>
  <c r="D4141" i="106"/>
  <c r="B2661" i="106"/>
  <c r="D2661" i="106"/>
  <c r="B2569" i="106"/>
  <c r="D2569" i="106"/>
  <c r="D17" i="4"/>
  <c r="B2612" i="106"/>
  <c r="D2612" i="106"/>
  <c r="K10" i="4"/>
  <c r="B4130" i="106"/>
  <c r="D4130" i="106"/>
  <c r="B3571" i="106"/>
  <c r="D3571" i="106"/>
  <c r="K20" i="4"/>
  <c r="A7253" i="106"/>
  <c r="D7252" i="106"/>
  <c r="J20" i="4"/>
  <c r="B6223" i="106"/>
  <c r="D6223" i="106"/>
  <c r="J10" i="4"/>
  <c r="B6225" i="106"/>
  <c r="D6225" i="106"/>
  <c r="B3226" i="106"/>
  <c r="D3226" i="106"/>
  <c r="I20" i="4"/>
  <c r="E6" i="146"/>
  <c r="E8" i="146"/>
  <c r="I10" i="4"/>
  <c r="B4128" i="106"/>
  <c r="D4128" i="106"/>
  <c r="K205" i="29"/>
  <c r="B1389" i="106"/>
  <c r="D1389" i="106"/>
  <c r="B5720" i="106"/>
  <c r="D5720" i="106"/>
  <c r="H10" i="4"/>
  <c r="B4127" i="106"/>
  <c r="D4127" i="106"/>
  <c r="H20" i="4"/>
  <c r="B2658" i="106"/>
  <c r="D2658" i="106"/>
  <c r="G8" i="4"/>
  <c r="B2604" i="106"/>
  <c r="D2604" i="106"/>
  <c r="F177" i="34"/>
  <c r="B7631" i="106"/>
  <c r="D10" i="4"/>
  <c r="B4123" i="106"/>
  <c r="D4123" i="106"/>
  <c r="C6" i="146"/>
  <c r="D20" i="4"/>
  <c r="B2568" i="106"/>
  <c r="D2568" i="106"/>
  <c r="K289" i="29"/>
  <c r="B1518" i="106"/>
  <c r="D1518" i="106"/>
  <c r="B5870" i="106"/>
  <c r="D5870" i="106"/>
  <c r="F19" i="4"/>
  <c r="B4139" i="106"/>
  <c r="D4139" i="106"/>
  <c r="B2600" i="106"/>
  <c r="D2600" i="106"/>
  <c r="D7" i="146"/>
  <c r="B2593" i="106"/>
  <c r="D2593" i="106"/>
  <c r="F8" i="4"/>
  <c r="B3278" i="106"/>
  <c r="D3278" i="106"/>
  <c r="E81" i="4"/>
  <c r="B2573" i="106"/>
  <c r="D2573" i="106"/>
  <c r="D19" i="4"/>
  <c r="B4137" i="106"/>
  <c r="D4137" i="106"/>
  <c r="C7" i="146"/>
  <c r="C8" i="146"/>
  <c r="B3575" i="106"/>
  <c r="D3575" i="106"/>
  <c r="K19" i="4"/>
  <c r="B4144" i="106"/>
  <c r="D4144" i="106"/>
  <c r="B2574" i="106"/>
  <c r="D2574" i="106"/>
  <c r="D78" i="4"/>
  <c r="G10" i="4"/>
  <c r="B4126" i="106"/>
  <c r="D4126" i="106"/>
  <c r="B2606" i="106"/>
  <c r="D2606" i="106"/>
  <c r="G20" i="4"/>
  <c r="I78" i="4"/>
  <c r="B3227" i="106"/>
  <c r="D3227" i="106"/>
  <c r="B6230" i="106"/>
  <c r="D6230" i="106"/>
  <c r="J78" i="4"/>
  <c r="B2662" i="106"/>
  <c r="D2662" i="106"/>
  <c r="H78" i="4"/>
  <c r="A7254" i="106"/>
  <c r="D7253" i="106"/>
  <c r="F10" i="4"/>
  <c r="B4125" i="106"/>
  <c r="D4125" i="106"/>
  <c r="D6" i="146"/>
  <c r="F20" i="4"/>
  <c r="B2595" i="106"/>
  <c r="D2595" i="106"/>
  <c r="H18" i="118"/>
  <c r="D16" i="37"/>
  <c r="H13" i="118"/>
  <c r="K78" i="4"/>
  <c r="B3576" i="106"/>
  <c r="D3576" i="106"/>
  <c r="B1658" i="106"/>
  <c r="D1658" i="106"/>
  <c r="D65" i="36"/>
  <c r="E82" i="4"/>
  <c r="G78" i="4"/>
  <c r="G81" i="4"/>
  <c r="B3320" i="106"/>
  <c r="D3320" i="106"/>
  <c r="I81" i="4"/>
  <c r="B3239" i="106"/>
  <c r="D3239" i="106"/>
  <c r="D81" i="4"/>
  <c r="K81" i="4"/>
  <c r="B3588" i="106"/>
  <c r="D3588" i="106"/>
  <c r="B2601" i="106"/>
  <c r="D2601" i="106"/>
  <c r="F78" i="4"/>
  <c r="A7255" i="106"/>
  <c r="D7254" i="106"/>
  <c r="B6263" i="106"/>
  <c r="D6263" i="106"/>
  <c r="J81" i="4"/>
  <c r="B2613" i="106"/>
  <c r="D2613" i="106"/>
  <c r="D8" i="146"/>
  <c r="F6" i="146"/>
  <c r="B3300" i="106"/>
  <c r="D3300" i="106"/>
  <c r="H81" i="4"/>
  <c r="B6269" i="106"/>
  <c r="D6269" i="106"/>
  <c r="E83" i="4"/>
  <c r="B6278" i="106"/>
  <c r="D6278" i="106"/>
  <c r="B3591" i="106"/>
  <c r="D3591" i="106"/>
  <c r="D71" i="36"/>
  <c r="K82" i="4"/>
  <c r="F81" i="4"/>
  <c r="B3262" i="106"/>
  <c r="D3262" i="106"/>
  <c r="D7255" i="106"/>
  <c r="A7256" i="106"/>
  <c r="J82" i="4"/>
  <c r="D70" i="36"/>
  <c r="B6266" i="106"/>
  <c r="D6266" i="106"/>
  <c r="B3256" i="106"/>
  <c r="D3256" i="106"/>
  <c r="E9" i="146"/>
  <c r="B3323" i="106"/>
  <c r="D3323" i="106"/>
  <c r="I82" i="4"/>
  <c r="D69" i="36"/>
  <c r="H82" i="4"/>
  <c r="D68" i="36"/>
  <c r="B1700" i="106"/>
  <c r="D1700" i="106"/>
  <c r="D64" i="36"/>
  <c r="B1644" i="106"/>
  <c r="D1644" i="106"/>
  <c r="C9" i="146"/>
  <c r="D82" i="4"/>
  <c r="B6268" i="106"/>
  <c r="D6268" i="106"/>
  <c r="D83" i="4"/>
  <c r="B6277" i="106"/>
  <c r="D6277" i="106"/>
  <c r="I83" i="4"/>
  <c r="B6282" i="106"/>
  <c r="D6282" i="106"/>
  <c r="B6273" i="106"/>
  <c r="D6273" i="106"/>
  <c r="D9" i="146"/>
  <c r="F82" i="4"/>
  <c r="D66" i="36"/>
  <c r="B1672" i="106"/>
  <c r="D1672" i="106"/>
  <c r="D67" i="36"/>
  <c r="B1686" i="106"/>
  <c r="D1686" i="106"/>
  <c r="G82" i="4"/>
  <c r="B6275" i="106"/>
  <c r="D6275" i="106"/>
  <c r="K83" i="4"/>
  <c r="B6284" i="106"/>
  <c r="D6284" i="106"/>
  <c r="H83" i="4"/>
  <c r="B6281" i="106"/>
  <c r="D6281" i="106"/>
  <c r="B6272" i="106"/>
  <c r="D6272" i="106"/>
  <c r="A7257" i="106"/>
  <c r="D7256" i="106"/>
  <c r="J83" i="4"/>
  <c r="B6283" i="106"/>
  <c r="D6283" i="106"/>
  <c r="B6274" i="106"/>
  <c r="D6274" i="106"/>
  <c r="A7258" i="106"/>
  <c r="D7257" i="106"/>
  <c r="F83" i="4"/>
  <c r="B6279" i="106"/>
  <c r="D6279" i="106"/>
  <c r="B6270" i="106"/>
  <c r="D6270" i="106"/>
  <c r="B6271" i="106"/>
  <c r="D6271" i="106"/>
  <c r="G83" i="4"/>
  <c r="B6280" i="106"/>
  <c r="D6280" i="106"/>
  <c r="A7259" i="106"/>
  <c r="D7258" i="106"/>
  <c r="A7260" i="106"/>
  <c r="D7259" i="106"/>
  <c r="A7261" i="106"/>
  <c r="D7260" i="106"/>
  <c r="A7262" i="106"/>
  <c r="D7261" i="106"/>
  <c r="A7263" i="106"/>
  <c r="D7262" i="106"/>
  <c r="A7264" i="106"/>
  <c r="D7263" i="106"/>
  <c r="D7264" i="106"/>
  <c r="A7265" i="106"/>
  <c r="A7266" i="106"/>
  <c r="D7265" i="106"/>
  <c r="A7267" i="106"/>
  <c r="D7266" i="106"/>
  <c r="A7268" i="106"/>
  <c r="D7267" i="106"/>
  <c r="A7269" i="106"/>
  <c r="D7268" i="106"/>
  <c r="A7270" i="106"/>
  <c r="D7269" i="106"/>
  <c r="A7271" i="106"/>
  <c r="D7270" i="106"/>
  <c r="D7271" i="106"/>
  <c r="A7272" i="106"/>
  <c r="A7273" i="106"/>
  <c r="D7272" i="106"/>
  <c r="A7274" i="106"/>
  <c r="D7273" i="106"/>
  <c r="A7275" i="106"/>
  <c r="D7274" i="106"/>
  <c r="A7276" i="106"/>
  <c r="D7275" i="106"/>
  <c r="A7277" i="106"/>
  <c r="D7276" i="106"/>
  <c r="A7278" i="106"/>
  <c r="D7277" i="106"/>
  <c r="A7279" i="106"/>
  <c r="D7278" i="106"/>
  <c r="D7279" i="106"/>
  <c r="A7280" i="106"/>
  <c r="A7281" i="106"/>
  <c r="D7280" i="106"/>
  <c r="A7282" i="106"/>
  <c r="D7281" i="106"/>
  <c r="A7283" i="106"/>
  <c r="D7282" i="106"/>
  <c r="A7284" i="106"/>
  <c r="D7283" i="106"/>
  <c r="A7285" i="106"/>
  <c r="D7284" i="106"/>
  <c r="A7286" i="106"/>
  <c r="D7285" i="106"/>
  <c r="A7287" i="106"/>
  <c r="D7286" i="106"/>
  <c r="D7287" i="106"/>
  <c r="A7288" i="106"/>
  <c r="A7289" i="106"/>
  <c r="D7288" i="106"/>
  <c r="A7290" i="106"/>
  <c r="D7289" i="106"/>
  <c r="A7291" i="106"/>
  <c r="D7290" i="106"/>
  <c r="A7292" i="106"/>
  <c r="D7291" i="106"/>
  <c r="A7293" i="106"/>
  <c r="D7292" i="106"/>
  <c r="A7294" i="106"/>
  <c r="D7293" i="106"/>
  <c r="A7295" i="106"/>
  <c r="D7294" i="106"/>
  <c r="D7295" i="106"/>
  <c r="A7296" i="106"/>
  <c r="A7297" i="106"/>
  <c r="D7296" i="106"/>
  <c r="A7298" i="106"/>
  <c r="D7297" i="106"/>
  <c r="A7299" i="106"/>
  <c r="D7298" i="106"/>
  <c r="A7300" i="106"/>
  <c r="D7299" i="106"/>
  <c r="A7301" i="106"/>
  <c r="D7300" i="106"/>
  <c r="A7302" i="106"/>
  <c r="D7301" i="106"/>
  <c r="A7303" i="106"/>
  <c r="D7302" i="106"/>
  <c r="D7303" i="106"/>
  <c r="A7304" i="106"/>
  <c r="A7305" i="106"/>
  <c r="D7304" i="106"/>
  <c r="A7306" i="106"/>
  <c r="D7305" i="106"/>
  <c r="A7307" i="106"/>
  <c r="D7306" i="106"/>
  <c r="A7308" i="106"/>
  <c r="D7307" i="106"/>
  <c r="A7309" i="106"/>
  <c r="D7308" i="106"/>
  <c r="A7310" i="106"/>
  <c r="D7309" i="106"/>
  <c r="A7311" i="106"/>
  <c r="D7310" i="106"/>
  <c r="D7311" i="106"/>
  <c r="A7312" i="106"/>
  <c r="A7313" i="106"/>
  <c r="D7312" i="106"/>
  <c r="A7314" i="106"/>
  <c r="D7313" i="106"/>
  <c r="A7315" i="106"/>
  <c r="D7314" i="106"/>
  <c r="A7316" i="106"/>
  <c r="D7315" i="106"/>
  <c r="A7317" i="106"/>
  <c r="D7316" i="106"/>
  <c r="A7318" i="106"/>
  <c r="D7317" i="106"/>
  <c r="A7319" i="106"/>
  <c r="D7318" i="106"/>
  <c r="D7319" i="106"/>
  <c r="A7320" i="106"/>
  <c r="A7321" i="106"/>
  <c r="D7320" i="106"/>
  <c r="A7322" i="106"/>
  <c r="D7321" i="106"/>
  <c r="A7323" i="106"/>
  <c r="D7322" i="106"/>
  <c r="A7324" i="106"/>
  <c r="D7323" i="106"/>
  <c r="A7325" i="106"/>
  <c r="D7324" i="106"/>
  <c r="A7326" i="106"/>
  <c r="D7325" i="106"/>
  <c r="A7327" i="106"/>
  <c r="D7326" i="106"/>
  <c r="D7327" i="106"/>
  <c r="A7328" i="106"/>
  <c r="A7329" i="106"/>
  <c r="D7328" i="106"/>
  <c r="A7330" i="106"/>
  <c r="D7329" i="106"/>
  <c r="A7331" i="106"/>
  <c r="D7330" i="106"/>
  <c r="A7332" i="106"/>
  <c r="D7331" i="106"/>
  <c r="A7333" i="106"/>
  <c r="D7332" i="106"/>
  <c r="A7334" i="106"/>
  <c r="D7333" i="106"/>
  <c r="A7335" i="106"/>
  <c r="D7334" i="106"/>
  <c r="D7335" i="106"/>
  <c r="A7336" i="106"/>
  <c r="A7337" i="106"/>
  <c r="D7336" i="106"/>
  <c r="A7338" i="106"/>
  <c r="D7337" i="106"/>
  <c r="A7339" i="106"/>
  <c r="D7338" i="106"/>
  <c r="A7340" i="106"/>
  <c r="D7339" i="106"/>
  <c r="A7341" i="106"/>
  <c r="D7340" i="106"/>
  <c r="A7342" i="106"/>
  <c r="D7341" i="106"/>
  <c r="A7343" i="106"/>
  <c r="D7342" i="106"/>
  <c r="D7343" i="106"/>
  <c r="A7344" i="106"/>
  <c r="A7345" i="106"/>
  <c r="D7344" i="106"/>
  <c r="A7346" i="106"/>
  <c r="D7345" i="106"/>
  <c r="A7347" i="106"/>
  <c r="D7346" i="106"/>
  <c r="A7348" i="106"/>
  <c r="D7347" i="106"/>
  <c r="A7349" i="106"/>
  <c r="D7348" i="106"/>
  <c r="A7350" i="106"/>
  <c r="D7349" i="106"/>
  <c r="A7351" i="106"/>
  <c r="D7350" i="106"/>
  <c r="D7351" i="106"/>
  <c r="A7352" i="106"/>
  <c r="A7353" i="106"/>
  <c r="D7352" i="106"/>
  <c r="A7354" i="106"/>
  <c r="D7353" i="106"/>
  <c r="A7355" i="106"/>
  <c r="D7354" i="106"/>
  <c r="A7356" i="106"/>
  <c r="D7355" i="106"/>
  <c r="A7357" i="106"/>
  <c r="D7356" i="106"/>
  <c r="A7358" i="106"/>
  <c r="D7357" i="106"/>
  <c r="A7359" i="106"/>
  <c r="D7358" i="106"/>
  <c r="D7359" i="106"/>
  <c r="A7360" i="106"/>
  <c r="A7361" i="106"/>
  <c r="D7360" i="106"/>
  <c r="A7362" i="106"/>
  <c r="D7361" i="106"/>
  <c r="A7363" i="106"/>
  <c r="D7362" i="106"/>
  <c r="A7364" i="106"/>
  <c r="D7363" i="106"/>
  <c r="A7365" i="106"/>
  <c r="D7364" i="106"/>
  <c r="A7366" i="106"/>
  <c r="D7365" i="106"/>
  <c r="A7367" i="106"/>
  <c r="D7366" i="106"/>
  <c r="D7367" i="106"/>
  <c r="A7368" i="106"/>
  <c r="A7369" i="106"/>
  <c r="D7368" i="106"/>
  <c r="A7370" i="106"/>
  <c r="D7369" i="106"/>
  <c r="A7371" i="106"/>
  <c r="D7370" i="106"/>
  <c r="A7372" i="106"/>
  <c r="D7371" i="106"/>
  <c r="A7373" i="106"/>
  <c r="D7372" i="106"/>
  <c r="A7374" i="106"/>
  <c r="D7373" i="106"/>
  <c r="A7375" i="106"/>
  <c r="D7374" i="106"/>
  <c r="D7375" i="106"/>
  <c r="A7376" i="106"/>
  <c r="A7377" i="106"/>
  <c r="D7376" i="106"/>
  <c r="A7378" i="106"/>
  <c r="D7377" i="106"/>
  <c r="A7379" i="106"/>
  <c r="D7378" i="106"/>
  <c r="A7380" i="106"/>
  <c r="D7379" i="106"/>
  <c r="A7381" i="106"/>
  <c r="D7380" i="106"/>
  <c r="A7382" i="106"/>
  <c r="D7381" i="106"/>
  <c r="A7383" i="106"/>
  <c r="D7382" i="106"/>
  <c r="D7383" i="106"/>
  <c r="A7384" i="106"/>
  <c r="A7385" i="106"/>
  <c r="D7384" i="106"/>
  <c r="A7386" i="106"/>
  <c r="D7385" i="106"/>
  <c r="A7387" i="106"/>
  <c r="D7386" i="106"/>
  <c r="A7388" i="106"/>
  <c r="D7387" i="106"/>
  <c r="A7389" i="106"/>
  <c r="D7388" i="106"/>
  <c r="A7390" i="106"/>
  <c r="D7389" i="106"/>
  <c r="A7391" i="106"/>
  <c r="D7390" i="106"/>
  <c r="D7391" i="106"/>
  <c r="A7392" i="106"/>
  <c r="A7393" i="106"/>
  <c r="D7392" i="106"/>
  <c r="A7394" i="106"/>
  <c r="D7393" i="106"/>
  <c r="A7395" i="106"/>
  <c r="D7394" i="106"/>
  <c r="A7396" i="106"/>
  <c r="D7395" i="106"/>
  <c r="A7397" i="106"/>
  <c r="D7396" i="106"/>
  <c r="A7398" i="106"/>
  <c r="D7397" i="106"/>
  <c r="A7399" i="106"/>
  <c r="D7398" i="106"/>
  <c r="D7399" i="106"/>
  <c r="A7400" i="106"/>
  <c r="A7401" i="106"/>
  <c r="D7400" i="106"/>
  <c r="A7402" i="106"/>
  <c r="D7401" i="106"/>
  <c r="A7403" i="106"/>
  <c r="D7402" i="106"/>
  <c r="A7404" i="106"/>
  <c r="D7403" i="106"/>
  <c r="A7405" i="106"/>
  <c r="D7404" i="106"/>
  <c r="A7406" i="106"/>
  <c r="D7405" i="106"/>
  <c r="A7407" i="106"/>
  <c r="D7406" i="106"/>
  <c r="D7407" i="106"/>
  <c r="A7408" i="106"/>
  <c r="A7409" i="106"/>
  <c r="D7408" i="106"/>
  <c r="A7410" i="106"/>
  <c r="D7409" i="106"/>
  <c r="A7411" i="106"/>
  <c r="D7410" i="106"/>
  <c r="A7412" i="106"/>
  <c r="D7411" i="106"/>
  <c r="A7413" i="106"/>
  <c r="D7412" i="106"/>
  <c r="A7414" i="106"/>
  <c r="D7413" i="106"/>
  <c r="A7415" i="106"/>
  <c r="D7414" i="106"/>
  <c r="D7415" i="106"/>
  <c r="A7416" i="106"/>
  <c r="A7417" i="106"/>
  <c r="D7416" i="106"/>
  <c r="A7418" i="106"/>
  <c r="D7417" i="106"/>
  <c r="A7419" i="106"/>
  <c r="D7418" i="106"/>
  <c r="A7420" i="106"/>
  <c r="D7419" i="106"/>
  <c r="A7421" i="106"/>
  <c r="D7420" i="106"/>
  <c r="A7422" i="106"/>
  <c r="D7421" i="106"/>
  <c r="A7423" i="106"/>
  <c r="D7422" i="106"/>
  <c r="D7423" i="106"/>
  <c r="A7424" i="106"/>
  <c r="A7425" i="106"/>
  <c r="D7424" i="106"/>
  <c r="A7426" i="106"/>
  <c r="D7425" i="106"/>
  <c r="A7427" i="106"/>
  <c r="D7426" i="106"/>
  <c r="A7428" i="106"/>
  <c r="D7427" i="106"/>
  <c r="A7429" i="106"/>
  <c r="D7428" i="106"/>
  <c r="A7430" i="106"/>
  <c r="D7429" i="106"/>
  <c r="A7431" i="106"/>
  <c r="D7430" i="106"/>
  <c r="D7431" i="106"/>
  <c r="A7432" i="106"/>
  <c r="A7433" i="106"/>
  <c r="D7432" i="106"/>
  <c r="A7434" i="106"/>
  <c r="D7433" i="106"/>
  <c r="A7435" i="106"/>
  <c r="D7434" i="106"/>
  <c r="A7436" i="106"/>
  <c r="D7435" i="106"/>
  <c r="A7437" i="106"/>
  <c r="D7436" i="106"/>
  <c r="A7438" i="106"/>
  <c r="D7437" i="106"/>
  <c r="A7439" i="106"/>
  <c r="D7438" i="106"/>
  <c r="D7439" i="106"/>
  <c r="A7440" i="106"/>
  <c r="A7441" i="106"/>
  <c r="D7440" i="106"/>
  <c r="A7442" i="106"/>
  <c r="D7441" i="106"/>
  <c r="A7443" i="106"/>
  <c r="D7442" i="106"/>
  <c r="A7444" i="106"/>
  <c r="D7443" i="106"/>
  <c r="A7445" i="106"/>
  <c r="D7444" i="106"/>
  <c r="A7446" i="106"/>
  <c r="D7445" i="106"/>
  <c r="A7447" i="106"/>
  <c r="D7446" i="106"/>
  <c r="D7447" i="106"/>
  <c r="A7448"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D7536" i="106"/>
  <c r="A7537" i="106"/>
  <c r="A7538" i="106"/>
  <c r="D7537" i="106"/>
  <c r="A7539" i="106"/>
  <c r="D7538" i="106"/>
  <c r="A7540" i="106"/>
  <c r="D7539" i="106"/>
  <c r="D7540" i="106"/>
  <c r="A7541" i="106"/>
  <c r="A7542" i="106"/>
  <c r="D7541" i="106"/>
  <c r="A7543" i="106"/>
  <c r="D7542" i="106"/>
  <c r="A7544" i="106"/>
  <c r="D7543" i="106"/>
  <c r="D7544" i="106"/>
  <c r="A7545" i="106"/>
  <c r="A7546" i="106"/>
  <c r="D7545" i="106"/>
  <c r="A7547" i="106"/>
  <c r="D7546" i="106"/>
  <c r="A7548" i="106"/>
  <c r="D7547" i="106"/>
  <c r="D7548" i="106"/>
  <c r="A7549" i="106"/>
  <c r="A7550" i="106"/>
  <c r="D7549" i="106"/>
  <c r="A7551" i="106"/>
  <c r="D7550" i="106"/>
  <c r="A7552" i="106"/>
  <c r="D7551" i="106"/>
  <c r="D7552" i="106"/>
  <c r="A7553" i="106"/>
  <c r="A7554" i="106"/>
  <c r="D7553" i="106"/>
  <c r="A7555" i="106"/>
  <c r="D7554" i="106"/>
  <c r="A7556" i="106"/>
  <c r="D7555" i="106"/>
  <c r="D7556" i="106"/>
  <c r="A7557" i="106"/>
  <c r="A7558" i="106"/>
  <c r="D7557" i="106"/>
  <c r="A7559" i="106"/>
  <c r="D7558" i="106"/>
  <c r="A7560" i="106"/>
  <c r="D7559" i="106"/>
  <c r="D7560" i="106"/>
  <c r="A7561" i="106"/>
  <c r="A7562" i="106"/>
  <c r="D7561" i="106"/>
  <c r="A7563" i="106"/>
  <c r="D7562" i="106"/>
  <c r="A7564" i="106"/>
  <c r="D7563" i="106"/>
  <c r="D7564" i="106"/>
  <c r="A7565" i="106"/>
  <c r="A7566" i="106"/>
  <c r="D7565" i="106"/>
  <c r="A7567" i="106"/>
  <c r="D7566" i="106"/>
  <c r="A7568" i="106"/>
  <c r="D7567" i="106"/>
  <c r="A7569" i="106"/>
  <c r="D7568" i="106"/>
  <c r="A7570" i="106"/>
  <c r="D7569" i="106"/>
  <c r="D7570" i="106"/>
  <c r="A7571"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D7584" i="106"/>
  <c r="A7585" i="106"/>
  <c r="A7586" i="106"/>
  <c r="D7585" i="106"/>
  <c r="A7587" i="106"/>
  <c r="D7586" i="106"/>
  <c r="A7588" i="106"/>
  <c r="D7587" i="106"/>
  <c r="A7589" i="106"/>
  <c r="D7588" i="106"/>
  <c r="A7590" i="106"/>
  <c r="D7589" i="106"/>
  <c r="A7591" i="106"/>
  <c r="D7590" i="106"/>
  <c r="A7592" i="106"/>
  <c r="D7591" i="106"/>
  <c r="D7592" i="106"/>
  <c r="A7593" i="106"/>
  <c r="A7594" i="106"/>
  <c r="D7593" i="106"/>
  <c r="A7595" i="106"/>
  <c r="D7594" i="106"/>
  <c r="A7596" i="106"/>
  <c r="D7595" i="106"/>
  <c r="D7596" i="106"/>
  <c r="A7597"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D7612" i="106"/>
  <c r="A7613" i="106"/>
  <c r="A7614" i="106"/>
  <c r="D7613" i="106"/>
  <c r="A7615" i="106"/>
  <c r="D7614" i="106"/>
  <c r="A7616" i="106"/>
  <c r="D7615" i="106"/>
  <c r="D7616" i="106"/>
  <c r="A7617" i="106"/>
  <c r="A7618" i="106"/>
  <c r="D7617" i="106"/>
  <c r="A7619" i="106"/>
  <c r="D7618" i="106"/>
  <c r="A7620" i="106"/>
  <c r="D7619" i="106"/>
  <c r="D7620" i="106"/>
  <c r="A7621"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D7640" i="106"/>
  <c r="A7641" i="106"/>
  <c r="A7642" i="106"/>
  <c r="D7641" i="106"/>
  <c r="A7643" i="106"/>
  <c r="D7642" i="106"/>
  <c r="A7644" i="106"/>
  <c r="D7643" i="106"/>
  <c r="A7645" i="106"/>
  <c r="D7644" i="106"/>
  <c r="A7646" i="106"/>
  <c r="D7645" i="106"/>
  <c r="D7646" i="106"/>
  <c r="A7647" i="106"/>
  <c r="A7648" i="106"/>
  <c r="D7647" i="106"/>
  <c r="A7649" i="106"/>
  <c r="D7648" i="106"/>
  <c r="A7650" i="106"/>
  <c r="D7650" i="106"/>
  <c r="D7649" i="106"/>
  <c r="B171" i="106"/>
  <c r="D171" i="106"/>
  <c r="D53" i="36"/>
  <c r="B169" i="106"/>
  <c r="D169" i="106"/>
  <c r="J20" i="145" l="1"/>
  <c r="D86" i="36"/>
  <c r="B1047" i="106"/>
  <c r="D1047" i="106" s="1"/>
  <c r="H114" i="29"/>
  <c r="B1054" i="106" s="1"/>
  <c r="D1054" i="106" s="1"/>
  <c r="K102" i="29"/>
  <c r="B2088" i="106"/>
  <c r="D2088" i="106" s="1"/>
  <c r="L16" i="11"/>
  <c r="B2061" i="106" s="1"/>
  <c r="D2061" i="106" s="1"/>
  <c r="F53" i="34" l="1"/>
  <c r="F75" i="34" s="1"/>
  <c r="C15" i="4"/>
  <c r="B1145" i="106"/>
  <c r="D1145" i="106" s="1"/>
  <c r="K114" i="29"/>
  <c r="B1152" i="106" l="1"/>
  <c r="D1152" i="106" s="1"/>
  <c r="K115" i="29"/>
  <c r="B1153" i="106" s="1"/>
  <c r="D1153" i="106" s="1"/>
  <c r="F8" i="34"/>
  <c r="F14" i="34" s="1"/>
  <c r="F76" i="34" s="1"/>
  <c r="C17" i="4"/>
  <c r="B2559" i="106"/>
  <c r="D2559" i="106" s="1"/>
  <c r="B2561" i="106" l="1"/>
  <c r="D2561" i="106" s="1"/>
  <c r="C20" i="4"/>
  <c r="B7" i="146"/>
  <c r="C19" i="4"/>
  <c r="B4136" i="106" s="1"/>
  <c r="D4136" i="106" s="1"/>
  <c r="F16" i="37"/>
  <c r="H16" i="37" s="1"/>
  <c r="H17" i="118"/>
  <c r="F78" i="34"/>
  <c r="F176" i="34"/>
  <c r="F178" i="34" s="1"/>
  <c r="F180" i="34" s="1"/>
  <c r="F7" i="146" l="1"/>
  <c r="F8" i="146" s="1"/>
  <c r="B8" i="146"/>
  <c r="H25" i="118"/>
  <c r="K24" i="118" s="1"/>
  <c r="O23" i="118" s="1"/>
  <c r="O25" i="118" s="1"/>
  <c r="K17" i="118"/>
  <c r="C78" i="4"/>
  <c r="B2562" i="106"/>
  <c r="D2562" i="106" s="1"/>
  <c r="B3233" i="106" l="1"/>
  <c r="D3233" i="106" s="1"/>
  <c r="C81" i="4"/>
  <c r="O16" i="118"/>
  <c r="H12" i="118" l="1"/>
  <c r="K12" i="118" s="1"/>
  <c r="B1630" i="106"/>
  <c r="D1630" i="106" s="1"/>
  <c r="C82" i="4"/>
  <c r="B9" i="146"/>
  <c r="F9" i="146" s="1"/>
  <c r="J16" i="37"/>
  <c r="B4269" i="106" s="1"/>
  <c r="D4269" i="106" s="1"/>
  <c r="C39" i="3"/>
  <c r="O11" i="118" l="1"/>
  <c r="O13" i="118" s="1"/>
  <c r="J20" i="118"/>
  <c r="B6267" i="106"/>
  <c r="D6267" i="106" s="1"/>
  <c r="C83" i="4"/>
  <c r="B6276" i="106" s="1"/>
  <c r="D6276" i="106" s="1"/>
  <c r="C41" i="3"/>
  <c r="D82" i="36"/>
  <c r="D63" i="36"/>
  <c r="B92" i="106"/>
  <c r="D92" i="106" s="1"/>
  <c r="C10" i="146"/>
  <c r="D35" i="36"/>
  <c r="J24" i="24" s="1"/>
  <c r="K20" i="118" l="1"/>
  <c r="O17" i="118"/>
  <c r="O20" i="118" s="1"/>
  <c r="O35" i="118" s="1"/>
  <c r="O37" i="118" s="1"/>
  <c r="B93" i="106"/>
  <c r="D93" i="106" s="1"/>
  <c r="D50"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<sst xmlns="http://schemas.openxmlformats.org/spreadsheetml/2006/main" count="5056" uniqueCount="2146">
  <si>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</si>
  <si>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</si>
  <si>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</si>
  <si>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</si>
  <si>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</si>
  <si>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</si>
  <si>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</si>
  <si>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</si>
  <si>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</si>
  <si>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</si>
  <si>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</si>
  <si>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</si>
  <si>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</si>
  <si>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</si>
  <si>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</si>
  <si>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</si>
  <si>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</si>
  <si>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</si>
  <si>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</si>
  <si>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</si>
  <si>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</si>
  <si>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</si>
  <si>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</si>
  <si>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</si>
  <si>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</si>
  <si>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</si>
  <si>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</si>
  <si>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</si>
  <si>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</si>
  <si>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</si>
  <si>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</si>
  <si>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</si>
  <si>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</si>
  <si>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</si>
  <si>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</si>
  <si>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</si>
  <si>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</si>
  <si>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</si>
  <si>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</si>
  <si>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</si>
  <si>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</si>
  <si>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</si>
  <si>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</si>
  <si>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</si>
  <si>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</si>
  <si>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</si>
  <si>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</si>
  <si>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</si>
  <si>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</si>
  <si>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</si>
  <si>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</si>
  <si>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</si>
  <si>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</si>
  <si>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</si>
  <si>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</si>
  <si>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</si>
  <si>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</si>
  <si>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</si>
  <si>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</si>
  <si>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</si>
  <si>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</si>
  <si>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</si>
  <si>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</si>
  <si>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</si>
  <si>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</si>
  <si>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</si>
  <si>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</si>
  <si>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</si>
  <si>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</si>
  <si>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</si>
  <si>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</si>
  <si>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</si>
  <si>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</si>
  <si>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</si>
  <si>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</si>
  <si>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</si>
  <si>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</si>
  <si>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</si>
  <si>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</si>
  <si>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</si>
  <si>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</si>
  <si>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</si>
  <si>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</si>
  <si>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</si>
  <si>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</si>
  <si>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</si>
  <si>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</si>
  <si>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</si>
  <si>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</si>
  <si>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</si>
  <si>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</si>
  <si>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</si>
  <si>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</si>
  <si>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</si>
  <si>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</si>
  <si>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</si>
  <si>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</si>
  <si>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</si>
  <si>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</si>
  <si>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</si>
  <si>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</si>
  <si>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</si>
  <si>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</si>
  <si>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</si>
  <si>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</si>
  <si>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</si>
  <si>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</si>
  <si>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</si>
  <si>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</si>
  <si>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</si>
  <si>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</si>
  <si>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</si>
  <si>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</si>
  <si>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</si>
  <si>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</si>
  <si>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</si>
  <si>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</si>
  <si>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</si>
  <si>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</si>
  <si>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</si>
  <si>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</si>
  <si>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</si>
  <si>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</si>
  <si>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</si>
  <si>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</si>
  <si>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</si>
  <si>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</si>
  <si>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</si>
  <si>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</si>
  <si>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</si>
  <si>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</si>
  <si>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</si>
  <si>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</si>
  <si>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</si>
  <si>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</si>
  <si>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</si>
  <si>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</si>
  <si>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</si>
  <si>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</si>
  <si>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</si>
  <si>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</si>
  <si>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</si>
  <si>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</si>
  <si>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</si>
  <si>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</si>
  <si>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</si>
  <si>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</si>
  <si>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</si>
  <si>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</si>
  <si>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</si>
  <si>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</si>
  <si>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</si>
  <si>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</si>
  <si>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</si>
  <si>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</si>
  <si>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</si>
  <si>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</si>
  <si>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</si>
  <si>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</si>
  <si>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</si>
  <si>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</si>
  <si>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</si>
  <si>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</si>
  <si>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</si>
  <si>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</si>
  <si>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</si>
  <si>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</si>
  <si>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</si>
  <si>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</si>
  <si>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</si>
  <si>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</si>
  <si>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</si>
  <si>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</si>
  <si>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</si>
  <si>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</si>
  <si>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</si>
  <si>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</si>
  <si>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</si>
  <si>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</si>
  <si>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</si>
  <si>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</si>
  <si>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</si>
  <si>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</si>
  <si>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</si>
  <si>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</si>
  <si>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</si>
  <si>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</si>
  <si>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</si>
  <si>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</si>
  <si>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</si>
  <si>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</si>
  <si>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</si>
  <si>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</si>
  <si>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</si>
  <si>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</si>
  <si>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</si>
  <si>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</si>
  <si>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</si>
  <si>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</si>
  <si>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</si>
  <si>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</si>
  <si>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</si>
  <si>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</si>
  <si>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</si>
  <si>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</si>
  <si>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</si>
  <si>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</si>
  <si>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</si>
  <si>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</si>
  <si>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</si>
  <si>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</si>
  <si>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</si>
  <si>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</si>
  <si>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</si>
  <si>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</si>
  <si>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</si>
  <si>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</si>
  <si>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</si>
  <si>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</si>
  <si>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</si>
  <si>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</si>
  <si>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</si>
  <si>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</si>
  <si>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</si>
  <si>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</si>
  <si>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</si>
  <si>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</si>
  <si>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</si>
  <si>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</si>
  <si>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</si>
  <si>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</si>
  <si>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</si>
  <si>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</si>
  <si>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</si>
  <si>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</si>
  <si>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</si>
  <si>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</si>
  <si>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</si>
  <si>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</si>
  <si>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</si>
  <si>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</si>
  <si>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</si>
  <si>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</si>
  <si>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</si>
  <si>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</si>
  <si>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</si>
  <si>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</si>
  <si>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</si>
  <si>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</si>
  <si>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</si>
  <si>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</si>
  <si>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</si>
  <si>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</si>
  <si>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</si>
  <si>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</si>
  <si>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</si>
  <si>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</si>
  <si>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</si>
  <si>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</si>
  <si>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</si>
  <si>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</si>
  <si>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</si>
  <si>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</si>
  <si>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</si>
  <si>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</si>
  <si>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</si>
  <si>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</si>
  <si>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</si>
  <si>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</si>
  <si>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</si>
  <si>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</si>
  <si>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</si>
  <si>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</si>
  <si>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</si>
  <si>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</si>
  <si>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</si>
  <si>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</si>
  <si>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</si>
  <si>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</si>
  <si>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</si>
  <si>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</si>
  <si>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</si>
  <si>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</si>
  <si>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</si>
  <si>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</si>
  <si>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</si>
  <si>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</si>
  <si>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</si>
  <si>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</si>
  <si>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</si>
  <si>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</si>
  <si>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</si>
  <si>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</si>
  <si>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</si>
  <si>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</si>
  <si>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</si>
  <si>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</si>
  <si>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</si>
  <si>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</si>
  <si>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</si>
  <si>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</si>
  <si>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</si>
  <si>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</si>
  <si>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</si>
  <si>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</si>
  <si>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</si>
  <si>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</si>
  <si>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</si>
  <si>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</si>
  <si>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</si>
  <si>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</si>
  <si>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</si>
  <si>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</si>
  <si>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</si>
  <si>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</si>
  <si>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</si>
  <si>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</si>
  <si>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</si>
  <si>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</si>
  <si>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</si>
  <si>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</si>
  <si>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</si>
  <si>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</si>
  <si>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</si>
  <si>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</si>
  <si>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</si>
  <si>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</si>
  <si>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</si>
  <si>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</si>
  <si>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</si>
  <si>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</si>
  <si>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</si>
  <si>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</si>
  <si>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</si>
  <si>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</si>
  <si>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</si>
  <si>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</si>
  <si>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</si>
  <si>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</si>
  <si>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</si>
  <si>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</si>
  <si>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</si>
  <si>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</si>
  <si>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</si>
  <si>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</si>
  <si>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</si>
  <si>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</si>
  <si>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</si>
  <si>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</si>
  <si>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</si>
  <si>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</si>
  <si>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</si>
  <si>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</si>
  <si>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</si>
  <si>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</si>
  <si>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</si>
  <si>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</si>
  <si>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</si>
  <si>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</si>
  <si>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</si>
  <si>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</si>
  <si>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</si>
  <si>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</si>
  <si>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</si>
  <si>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</si>
  <si>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</si>
  <si>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</si>
  <si>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</si>
  <si>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</si>
  <si>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</si>
  <si>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</si>
  <si>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</si>
  <si>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</si>
  <si>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</si>
  <si>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</si>
  <si>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</si>
  <si>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</si>
  <si>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</si>
  <si>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</si>
  <si>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</si>
  <si>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</si>
  <si>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</si>
  <si>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</si>
  <si>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</si>
  <si>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</si>
  <si>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</si>
  <si>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</si>
  <si>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</si>
  <si>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</si>
  <si>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</si>
  <si>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</si>
  <si>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</si>
  <si>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</si>
  <si>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</si>
  <si>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</si>
  <si>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</si>
  <si>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</si>
  <si>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</si>
  <si>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</si>
  <si>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</si>
  <si>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</si>
  <si>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</si>
  <si>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</si>
  <si>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</si>
  <si>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</si>
  <si>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</si>
  <si>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</si>
  <si>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</si>
  <si>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</si>
  <si>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</si>
  <si>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</si>
  <si>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</si>
  <si>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</si>
  <si>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</si>
  <si>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</si>
  <si>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</si>
  <si>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</si>
  <si>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</si>
  <si>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</si>
  <si>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</si>
  <si>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</si>
  <si>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</si>
  <si>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</si>
  <si>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</si>
  <si>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</si>
  <si>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</si>
  <si>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</si>
  <si>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</si>
  <si>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</si>
  <si>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</si>
  <si>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</si>
  <si>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</si>
  <si>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</si>
  <si>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</si>
  <si>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</si>
  <si>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</si>
  <si>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</si>
  <si>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</si>
  <si>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</si>
  <si>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</si>
  <si>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</si>
  <si>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</si>
  <si>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</si>
  <si>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</si>
  <si>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</si>
  <si>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</si>
  <si>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</si>
  <si>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</si>
  <si>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</si>
  <si>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</si>
  <si>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</si>
  <si>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</si>
  <si>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</si>
  <si>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</si>
  <si>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</si>
  <si>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</si>
  <si>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</si>
  <si>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</si>
  <si>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</si>
  <si>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</si>
  <si>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</si>
  <si>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</si>
  <si>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</si>
  <si>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</si>
  <si>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</si>
  <si>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</si>
  <si>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</si>
  <si>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</si>
  <si>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</si>
  <si>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</si>
  <si>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</si>
  <si>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</si>
  <si>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</si>
  <si>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</si>
  <si>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</si>
  <si>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</si>
  <si>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</si>
  <si>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</si>
  <si>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</si>
  <si>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</si>
  <si>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</si>
  <si>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</si>
  <si>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</si>
  <si>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</si>
  <si>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</si>
  <si>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</si>
  <si>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</si>
  <si>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</si>
  <si>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</si>
  <si>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</si>
  <si>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</si>
  <si>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</si>
  <si>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</si>
  <si>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</si>
  <si>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</si>
  <si>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</si>
  <si>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</si>
  <si>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</si>
  <si>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</si>
  <si>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</si>
  <si>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</si>
  <si>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</si>
  <si>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</si>
  <si>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</si>
  <si>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</si>
  <si>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</si>
  <si>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</si>
  <si>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</si>
  <si>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</si>
  <si>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</si>
  <si>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</si>
  <si>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</si>
  <si>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</si>
  <si>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</si>
  <si>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</si>
  <si>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</si>
  <si>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</si>
  <si>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</si>
  <si>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</si>
  <si>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</si>
  <si>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</si>
  <si>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</si>
  <si>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</si>
  <si>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</si>
  <si>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</si>
  <si>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</si>
  <si>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</si>
  <si>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</si>
  <si>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</si>
  <si>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</si>
  <si>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</si>
  <si>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</si>
  <si>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</si>
  <si>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</si>
  <si>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</si>
  <si>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</si>
  <si>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</si>
  <si>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</si>
  <si>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</si>
  <si>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</si>
  <si>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</si>
  <si>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</si>
  <si>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</si>
  <si>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</si>
  <si>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</si>
  <si>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</si>
  <si>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</si>
  <si>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</si>
  <si>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</si>
  <si>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</si>
  <si>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</si>
  <si>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</si>
  <si>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</si>
  <si>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</si>
  <si>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</si>
  <si>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</si>
  <si>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</si>
  <si>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</si>
  <si>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</si>
  <si>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</si>
  <si>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</si>
  <si>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</si>
  <si>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</si>
  <si>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</si>
  <si>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</si>
  <si>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</si>
  <si>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</si>
  <si>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</si>
  <si>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</si>
  <si>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</si>
  <si>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</si>
  <si>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</si>
  <si>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</si>
  <si>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</si>
  <si>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</si>
  <si>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</si>
  <si>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</si>
  <si>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</si>
  <si>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</si>
  <si>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</si>
  <si>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</si>
  <si>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</si>
  <si>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</si>
  <si>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</si>
  <si>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</si>
  <si>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</si>
  <si>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</si>
  <si>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</si>
  <si>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</si>
  <si>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</si>
  <si>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</si>
  <si>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</si>
  <si>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</si>
  <si>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</si>
  <si>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</si>
  <si>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</si>
  <si>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</si>
  <si>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</si>
  <si>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</si>
  <si>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</si>
  <si>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</si>
  <si>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</si>
  <si>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</si>
  <si>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</si>
  <si>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</si>
  <si>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</si>
  <si>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</si>
  <si>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</si>
  <si>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</si>
  <si>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</si>
  <si>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</si>
  <si>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</si>
  <si>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</si>
  <si>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</si>
  <si>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</si>
  <si>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</si>
  <si>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</si>
  <si>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</si>
  <si>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</si>
  <si>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</si>
  <si>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</si>
  <si>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</si>
  <si>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</si>
  <si>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</si>
  <si>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</si>
  <si>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</si>
  <si>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</si>
  <si>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</si>
  <si>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</si>
  <si>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</si>
  <si>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</si>
  <si>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</si>
  <si>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</si>
  <si>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</si>
  <si>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</si>
  <si>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</si>
  <si>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</si>
  <si>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</si>
  <si>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</si>
  <si>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</si>
  <si>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</si>
  <si>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</si>
  <si>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</si>
  <si>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</si>
  <si>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</si>
  <si>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</si>
  <si>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</si>
  <si>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</si>
  <si>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</si>
  <si>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</si>
  <si>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</si>
  <si>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</si>
  <si>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</si>
  <si>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</si>
  <si>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</si>
  <si>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</si>
  <si>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</si>
  <si>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</si>
  <si>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</si>
  <si>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</si>
  <si>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</si>
  <si>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</si>
  <si>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</si>
  <si>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</si>
  <si>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</si>
  <si>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</si>
  <si>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</si>
  <si>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</si>
  <si>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</si>
  <si>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</si>
  <si>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</si>
  <si>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</si>
  <si>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</si>
  <si>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</si>
  <si>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</si>
  <si>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</si>
  <si>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</si>
  <si>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</si>
  <si>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</si>
  <si>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</si>
  <si>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</si>
  <si>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</si>
  <si>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</si>
  <si>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</si>
  <si>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</si>
  <si>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</si>
  <si>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</si>
  <si>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</si>
  <si>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</si>
  <si>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</si>
  <si>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</si>
  <si>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</si>
  <si>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</si>
  <si>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</si>
  <si>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</si>
  <si>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</si>
  <si>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</si>
  <si>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</si>
  <si>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</si>
  <si>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</si>
  <si>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</si>
  <si>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</si>
  <si>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</si>
  <si>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</si>
  <si>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</si>
  <si>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</si>
  <si>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</si>
  <si>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</si>
  <si>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</si>
  <si>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</si>
  <si>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</si>
  <si>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</si>
  <si>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</si>
  <si>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</si>
  <si>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</si>
  <si>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</si>
  <si>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</si>
  <si>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</si>
  <si>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</si>
  <si>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</si>
  <si>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</si>
  <si>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</si>
  <si>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</si>
  <si>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</si>
  <si>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</si>
  <si>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</si>
  <si>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</si>
  <si>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</si>
  <si>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</si>
  <si>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</si>
  <si>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</si>
  <si>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</si>
  <si>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</si>
  <si>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</si>
  <si>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</si>
  <si>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</si>
  <si>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</si>
  <si>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</si>
  <si>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</si>
  <si>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</si>
  <si>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</si>
  <si>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</si>
  <si>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</si>
  <si>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</si>
  <si>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</si>
  <si>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</si>
  <si>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</si>
  <si>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</si>
  <si>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</si>
  <si>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</si>
  <si>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</si>
  <si>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</si>
  <si>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</si>
  <si>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</si>
  <si>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</si>
  <si>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</si>
  <si>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</si>
  <si>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</si>
  <si>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</si>
  <si>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</si>
  <si>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</si>
  <si>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</si>
  <si>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</si>
  <si>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</si>
  <si>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</si>
  <si>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</si>
  <si>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</si>
  <si>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</si>
  <si>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</si>
  <si>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</si>
  <si>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</si>
  <si>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</si>
  <si>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</si>
  <si>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</si>
  <si>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</si>
  <si>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</si>
  <si>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</si>
  <si>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</si>
  <si>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</si>
  <si>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</si>
  <si>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</si>
  <si>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</si>
  <si>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</si>
  <si>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</si>
  <si>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</si>
  <si>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</si>
  <si>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</si>
  <si>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</si>
  <si>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</si>
  <si>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</si>
  <si>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</si>
  <si>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</si>
  <si>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</si>
  <si>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</si>
  <si>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</si>
  <si>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</si>
  <si>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</si>
  <si>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</si>
  <si>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</si>
  <si>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</si>
  <si>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</si>
  <si>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</si>
  <si>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</si>
  <si>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</si>
  <si>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</si>
  <si>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</si>
  <si>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</si>
  <si>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</si>
  <si>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</si>
  <si>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</si>
  <si>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</si>
  <si>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</si>
  <si>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</si>
  <si>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</si>
  <si>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</si>
  <si>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</si>
  <si>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</si>
  <si>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</si>
  <si>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</si>
  <si>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</si>
  <si>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</si>
  <si>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</si>
  <si>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</si>
  <si>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</si>
  <si>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</si>
  <si>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</si>
  <si>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</si>
  <si>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</si>
  <si>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</si>
  <si>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</si>
  <si>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</si>
  <si>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</si>
  <si>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</si>
  <si>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</si>
  <si>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</si>
  <si>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</si>
  <si>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</si>
  <si>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</si>
  <si>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</si>
  <si>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</si>
  <si>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</si>
  <si>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</si>
  <si>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</si>
  <si>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</si>
  <si>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</si>
  <si>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</si>
  <si>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</si>
  <si>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</si>
  <si>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</si>
  <si>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</si>
  <si>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</si>
  <si>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</si>
  <si>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</si>
  <si>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</si>
  <si>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</si>
  <si>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</si>
  <si>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</si>
  <si>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</si>
  <si>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</si>
  <si>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</si>
  <si>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</si>
  <si>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</si>
  <si>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</si>
  <si>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</si>
  <si>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</si>
  <si>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</si>
  <si>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</si>
  <si>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</si>
  <si>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</si>
  <si>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</si>
  <si>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</si>
  <si>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</si>
  <si>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</si>
  <si>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</si>
  <si>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</si>
  <si>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</si>
  <si>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</si>
  <si>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</si>
  <si>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</si>
  <si>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</si>
  <si>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</si>
  <si>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</si>
  <si>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</si>
  <si>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</si>
  <si>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</si>
  <si>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</si>
  <si>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</si>
  <si>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</si>
  <si>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</si>
  <si>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</si>
  <si>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</si>
  <si>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</si>
  <si>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</si>
  <si>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</si>
  <si>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</si>
  <si>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</si>
  <si>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</si>
  <si>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</si>
  <si>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</si>
  <si>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</si>
  <si>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</si>
  <si>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</si>
  <si>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</si>
  <si>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</si>
  <si>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</si>
  <si>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</si>
  <si>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</si>
  <si>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</si>
  <si>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</si>
  <si>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</si>
  <si>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</si>
  <si>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</si>
  <si>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</si>
  <si>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</si>
  <si>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</si>
  <si>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</si>
  <si>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</si>
  <si>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</si>
  <si>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</si>
  <si>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</si>
  <si>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</si>
  <si>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</si>
  <si>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</si>
  <si>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</si>
  <si>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</si>
  <si>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</si>
  <si>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</si>
  <si>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</si>
  <si>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</si>
  <si>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</si>
  <si>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</si>
  <si>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</si>
  <si>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</si>
  <si>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</si>
  <si>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</si>
  <si>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</si>
  <si>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</si>
  <si>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</si>
  <si>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</si>
  <si>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</si>
  <si>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</si>
  <si>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</si>
  <si>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</si>
  <si>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</si>
  <si>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</si>
  <si>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</si>
  <si>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</si>
  <si>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</si>
  <si>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</si>
  <si>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</si>
  <si>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</si>
  <si>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</si>
  <si>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</si>
  <si>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</si>
  <si>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</si>
  <si>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</si>
  <si>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</si>
  <si>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</si>
  <si>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</si>
  <si>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</si>
  <si>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</si>
  <si>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</si>
  <si>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</si>
  <si>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</si>
  <si>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</si>
  <si>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</si>
  <si>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</si>
  <si>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</si>
  <si>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</si>
  <si>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</si>
  <si>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</si>
  <si>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</si>
  <si>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</si>
  <si>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</si>
  <si>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</si>
  <si>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</si>
  <si>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</si>
  <si>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</si>
  <si>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</si>
  <si>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</si>
  <si>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</si>
  <si>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</si>
  <si>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</si>
  <si>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</si>
  <si>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</si>
  <si>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</si>
  <si>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</si>
  <si>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</si>
  <si>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</si>
  <si>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</si>
  <si>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</si>
  <si>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</si>
  <si>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</si>
  <si>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</si>
  <si>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</si>
  <si>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</si>
  <si>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</si>
  <si>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</si>
  <si>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</si>
  <si>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</si>
  <si>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</si>
  <si>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</si>
  <si>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</si>
  <si>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</si>
  <si>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</si>
  <si>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</si>
  <si>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</si>
  <si>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</si>
  <si>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</si>
  <si>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</si>
  <si>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</si>
  <si>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</si>
  <si>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</si>
  <si>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</si>
  <si>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</si>
  <si>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</si>
  <si>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</si>
  <si>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</si>
  <si>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</si>
  <si>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</si>
  <si>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</si>
  <si>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</si>
  <si>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</si>
  <si>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</si>
  <si>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</si>
  <si>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</si>
  <si>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</si>
  <si>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</si>
  <si>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</si>
  <si>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</si>
  <si>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</si>
  <si>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</si>
  <si>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</si>
  <si>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</si>
  <si>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</si>
  <si>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</si>
  <si>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</si>
  <si>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</si>
  <si>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</si>
  <si>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</si>
  <si>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</si>
  <si>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</si>
  <si>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</si>
  <si>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</si>
  <si>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</si>
  <si>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</si>
  <si>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</si>
  <si>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</si>
  <si>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</si>
  <si>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</si>
  <si>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</si>
  <si>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</si>
  <si>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</si>
  <si>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</si>
  <si>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</si>
  <si>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</si>
  <si>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</si>
  <si>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</si>
  <si>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</si>
  <si>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</si>
  <si>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</si>
  <si>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</si>
  <si>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</si>
  <si>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</si>
  <si>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</si>
  <si>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</si>
  <si>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</si>
  <si>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</si>
  <si>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</si>
  <si>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</si>
  <si>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</si>
  <si>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</si>
  <si>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</si>
  <si>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</si>
  <si>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</si>
  <si>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</si>
  <si>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</si>
  <si>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</si>
  <si>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</si>
  <si>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</si>
  <si>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</si>
  <si>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</si>
  <si>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</si>
  <si>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</si>
  <si>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</si>
  <si>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</si>
  <si>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</si>
  <si>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</si>
  <si>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</si>
  <si>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</si>
  <si>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</si>
  <si>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</si>
  <si>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</si>
  <si>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</si>
  <si>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</si>
  <si>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</si>
  <si>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</si>
  <si>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</si>
  <si>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</si>
  <si>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</si>
  <si>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</si>
  <si>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</si>
  <si>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</si>
  <si>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</si>
  <si>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</si>
  <si>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</si>
  <si>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</si>
  <si>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</si>
  <si>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</si>
  <si>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</si>
  <si>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</si>
  <si>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</si>
  <si>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</si>
  <si>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</si>
  <si>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</si>
  <si>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</si>
  <si>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</si>
  <si>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</si>
  <si>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</si>
  <si>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</si>
  <si>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</si>
  <si>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</si>
  <si>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</si>
  <si>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</si>
  <si>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</si>
  <si>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</si>
  <si>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</si>
  <si>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</si>
  <si>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</si>
  <si>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</si>
  <si>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</si>
  <si>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</si>
  <si>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</si>
  <si>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</si>
  <si>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</si>
  <si>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</si>
  <si>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</si>
  <si>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</si>
  <si>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</si>
  <si>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</si>
  <si>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</si>
  <si>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</si>
  <si>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</si>
  <si>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</si>
  <si>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</si>
  <si>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</si>
  <si>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</si>
  <si>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</si>
  <si>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</si>
  <si>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</si>
  <si>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</si>
  <si>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</si>
  <si>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</si>
  <si>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</si>
  <si>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</si>
  <si>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</si>
  <si>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</si>
  <si>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</si>
  <si>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</si>
  <si>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</si>
  <si>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</si>
  <si>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</si>
  <si>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</si>
  <si>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</si>
  <si>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</si>
  <si>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</si>
  <si>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</si>
  <si>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</si>
  <si>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</si>
  <si>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</si>
  <si>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</si>
  <si>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</si>
  <si>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</si>
  <si>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</si>
  <si>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</si>
  <si>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</si>
  <si>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</si>
  <si>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</si>
  <si>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</si>
  <si>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</si>
  <si>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</si>
  <si>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</si>
  <si>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</si>
  <si>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</si>
  <si>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</si>
  <si>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</si>
  <si>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</si>
  <si>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</si>
  <si>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</si>
  <si>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</si>
  <si>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</si>
  <si>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</si>
  <si>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</si>
  <si>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</si>
  <si>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</si>
  <si>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</si>
  <si>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</si>
  <si>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</si>
  <si>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</si>
  <si>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</si>
  <si>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</si>
  <si>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</si>
  <si>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</si>
  <si>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</si>
  <si>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</si>
  <si>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</si>
  <si>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</si>
  <si>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</si>
  <si>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</si>
  <si>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</si>
  <si>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</si>
  <si>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</si>
  <si>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</si>
  <si>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</si>
  <si>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</si>
  <si>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</si>
  <si>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</si>
  <si>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</si>
  <si>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</si>
  <si>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</si>
  <si>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</si>
  <si>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</si>
  <si>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</si>
  <si>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</si>
  <si>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</si>
  <si>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</si>
  <si>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</si>
  <si>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</si>
  <si>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</si>
  <si>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</si>
  <si>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</si>
  <si>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</si>
  <si>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</si>
  <si>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</si>
  <si>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</si>
  <si>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</si>
  <si>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</si>
  <si>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</si>
  <si>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</si>
  <si>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</si>
  <si>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</si>
  <si>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</si>
  <si>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</si>
  <si>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</si>
  <si>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</si>
  <si>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</si>
  <si>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</si>
  <si>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</si>
  <si>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</si>
  <si>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</si>
  <si>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</si>
  <si>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</si>
  <si>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</si>
  <si>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</si>
  <si>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</si>
  <si>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</si>
  <si>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</si>
  <si>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</si>
  <si>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</si>
  <si>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</si>
  <si>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</si>
  <si>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</si>
  <si>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</si>
  <si>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</si>
  <si>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</si>
  <si>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</si>
  <si>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</si>
  <si>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</si>
  <si>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</si>
  <si>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</si>
  <si>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</si>
  <si>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</si>
  <si>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</si>
  <si>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</si>
  <si>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</si>
  <si>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</si>
  <si>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</si>
  <si>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</si>
  <si>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</si>
  <si>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</si>
  <si>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</si>
  <si>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</si>
  <si>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</si>
  <si>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</si>
  <si>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</si>
  <si>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</si>
  <si>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</si>
  <si>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</si>
  <si>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</si>
  <si>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</si>
  <si>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</si>
  <si>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</si>
  <si>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</si>
  <si>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</si>
  <si>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</si>
  <si>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</si>
  <si>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</si>
  <si>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</si>
  <si>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</si>
  <si>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</si>
  <si>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</si>
  <si>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</si>
  <si>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</si>
  <si>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</si>
  <si>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</si>
  <si>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</si>
  <si>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</si>
  <si>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</si>
  <si>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</si>
  <si>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</si>
  <si>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</si>
  <si>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</si>
  <si>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</si>
  <si>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</si>
  <si>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</si>
  <si>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</si>
  <si>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</si>
  <si>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</si>
  <si>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</si>
  <si>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</si>
  <si>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</si>
  <si>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</si>
  <si>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</si>
  <si>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</si>
  <si>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</si>
  <si>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</si>
  <si>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</si>
  <si>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</si>
  <si>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</si>
  <si>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</si>
  <si>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</si>
  <si>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</si>
  <si>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</si>
  <si>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</si>
  <si>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</si>
  <si>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</si>
  <si>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</si>
  <si>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</si>
  <si>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</si>
  <si>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</si>
  <si>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</si>
  <si>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</si>
  <si>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</si>
  <si>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</si>
  <si>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</si>
  <si>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</si>
  <si>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</si>
  <si>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</si>
  <si>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</si>
  <si>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</si>
  <si>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</si>
  <si>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</si>
  <si>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</si>
  <si>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</si>
  <si>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</si>
  <si>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</si>
  <si>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</si>
  <si>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</si>
  <si>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</si>
  <si>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</si>
  <si>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</si>
  <si>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</si>
  <si>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</si>
  <si>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</si>
  <si>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</si>
  <si>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</si>
  <si>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</si>
  <si>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</si>
  <si>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</si>
  <si>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</si>
  <si>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</si>
  <si>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</si>
  <si>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</si>
  <si>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</si>
  <si>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</si>
  <si>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</si>
  <si>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</si>
  <si>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</si>
  <si>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</si>
  <si>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</si>
  <si>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</si>
  <si>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</si>
  <si>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</si>
  <si>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</si>
  <si>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</si>
  <si>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</si>
  <si>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</si>
  <si>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</si>
  <si>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</si>
  <si>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</si>
  <si>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</si>
  <si>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</si>
  <si>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</si>
  <si>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</si>
  <si>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</si>
  <si>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</si>
  <si>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</si>
  <si>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</si>
  <si>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</si>
  <si>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</si>
  <si>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</si>
  <si>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</si>
  <si>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</si>
  <si>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</si>
  <si>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</si>
  <si>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</si>
  <si>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</si>
  <si>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</si>
  <si>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</si>
  <si>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</si>
  <si>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</si>
  <si>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</si>
  <si>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</si>
  <si>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</si>
  <si>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</si>
  <si>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</si>
  <si>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</si>
  <si>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</si>
  <si>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</si>
  <si>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</si>
  <si>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</si>
  <si>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</si>
  <si>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</si>
  <si>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</si>
  <si>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</si>
  <si>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</si>
  <si>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</si>
  <si>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</si>
  <si>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</si>
  <si>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</si>
  <si>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</si>
  <si>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</si>
  <si>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</si>
  <si>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</si>
  <si>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</si>
  <si>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</si>
  <si>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</si>
  <si>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</si>
  <si>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</si>
  <si>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</si>
  <si>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</si>
  <si>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</si>
  <si>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</si>
  <si>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</si>
  <si>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</si>
  <si>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</si>
  <si>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</si>
  <si>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</si>
  <si>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</si>
  <si>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</si>
  <si>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</si>
  <si>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</si>
  <si>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</si>
  <si>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</si>
  <si>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</si>
  <si>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</si>
  <si>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</si>
  <si>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</si>
  <si>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</si>
  <si>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</si>
  <si>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</si>
  <si>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</si>
  <si>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</si>
  <si>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</si>
  <si>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</si>
  <si>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</si>
  <si>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</si>
  <si>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</si>
  <si>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</si>
  <si>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</si>
  <si>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</si>
  <si>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</si>
  <si>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</si>
  <si>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</si>
  <si>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</si>
  <si>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</si>
  <si>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</si>
  <si>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</si>
  <si>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</si>
  <si>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</si>
  <si>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</si>
  <si>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</si>
  <si>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</si>
  <si>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</si>
  <si>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</si>
  <si>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</si>
  <si>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</si>
  <si>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</si>
  <si>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</si>
  <si>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</si>
  <si>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</si>
  <si>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</si>
  <si>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</si>
  <si>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</si>
  <si>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</si>
  <si>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</si>
  <si>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</si>
  <si>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</si>
  <si>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</si>
  <si>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</si>
  <si>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</si>
  <si>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</si>
  <si>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</si>
  <si>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</si>
  <si>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</si>
  <si>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</si>
  <si>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</si>
  <si>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</si>
  <si>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</si>
  <si>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</si>
  <si>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</si>
  <si>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</si>
  <si>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</si>
  <si>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</si>
  <si>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</si>
  <si>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</si>
  <si>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</si>
  <si>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</si>
  <si>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</si>
  <si>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</si>
  <si>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</si>
  <si>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</si>
  <si>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</si>
  <si>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</si>
  <si>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</si>
  <si>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</si>
  <si>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</si>
  <si>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</si>
  <si>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</si>
  <si>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</si>
  <si>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</si>
  <si>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</si>
  <si>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</si>
  <si>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</si>
  <si>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</si>
  <si>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</si>
  <si>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</si>
  <si>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</si>
  <si>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</si>
  <si>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</si>
  <si>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</si>
  <si>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</si>
  <si>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</si>
  <si>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</si>
  <si>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</si>
  <si>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</si>
  <si>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</si>
  <si>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</si>
  <si>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</si>
  <si>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</si>
  <si>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</si>
  <si>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</si>
  <si>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</si>
  <si>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</si>
  <si>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</si>
  <si>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</si>
  <si>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</si>
  <si>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</si>
  <si>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</si>
  <si>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</si>
  <si>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</si>
  <si>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</si>
  <si>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</si>
  <si>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</si>
  <si>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</si>
  <si>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</si>
  <si>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</si>
  <si>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</si>
  <si>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</si>
  <si>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</si>
  <si>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</si>
  <si>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</si>
  <si>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</si>
  <si>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</si>
  <si>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</si>
  <si>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</si>
  <si>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</si>
  <si>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</si>
  <si>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</si>
  <si>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</si>
  <si>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</si>
  <si>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</si>
  <si>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</si>
  <si>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</si>
  <si>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</si>
  <si>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</si>
  <si>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</si>
  <si>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</si>
  <si>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</si>
  <si>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</si>
  <si>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</si>
  <si>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</si>
  <si>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</si>
  <si>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</si>
  <si>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</si>
  <si>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</si>
  <si>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</si>
  <si>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</si>
  <si>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</si>
  <si>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</si>
  <si>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</si>
  <si>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</si>
  <si>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</si>
  <si>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</si>
  <si>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</si>
  <si>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</si>
  <si>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</si>
  <si>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</si>
  <si>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</si>
  <si>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</si>
  <si>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</si>
  <si>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</si>
  <si>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</si>
  <si>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</si>
  <si>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</si>
  <si>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</si>
  <si>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</si>
  <si>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</si>
  <si>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</si>
  <si>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</si>
  <si>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</si>
  <si>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</si>
  <si>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</si>
  <si>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</si>
  <si>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</si>
  <si>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</si>
  <si>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</si>
  <si>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</si>
  <si>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</si>
  <si>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</si>
  <si>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</si>
  <si>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</si>
  <si>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</si>
  <si>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</si>
  <si>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</si>
  <si>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</si>
  <si>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</si>
  <si>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</si>
  <si>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</si>
  <si>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</si>
  <si>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</si>
  <si>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</si>
  <si>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</si>
  <si>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</si>
  <si>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</si>
  <si>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</si>
  <si>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</si>
  <si>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</si>
  <si>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</si>
  <si>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</si>
  <si>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</si>
  <si>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</si>
  <si>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</si>
  <si>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</si>
  <si>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</si>
  <si>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</si>
  <si>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</si>
  <si>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</si>
  <si>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</si>
  <si>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</si>
  <si>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</si>
  <si>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</si>
  <si>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</si>
  <si>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</si>
  <si>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</si>
  <si>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</si>
  <si>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</si>
  <si>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</si>
  <si>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</si>
  <si>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</si>
  <si>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</si>
  <si>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</si>
  <si>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</si>
  <si>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</si>
  <si>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</si>
  <si>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</si>
  <si>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</si>
  <si>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</si>
  <si>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</si>
  <si>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</si>
  <si>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</si>
  <si>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</si>
  <si>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</si>
  <si>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</si>
  <si>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</si>
  <si>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</si>
  <si>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</si>
  <si>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</si>
  <si>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</si>
  <si>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</si>
  <si>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</si>
  <si>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</si>
  <si>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</si>
  <si>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</si>
  <si>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</si>
  <si>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</si>
  <si>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</si>
  <si>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</si>
  <si>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</si>
  <si>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</si>
  <si>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</si>
  <si>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</si>
  <si>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</si>
  <si>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</si>
  <si>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</si>
  <si>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</si>
  <si>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</si>
  <si>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</si>
  <si>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</si>
  <si>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</si>
  <si>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</si>
  <si>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</si>
  <si>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</si>
  <si>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</si>
  <si>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</si>
  <si>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</si>
  <si>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</si>
  <si>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</si>
  <si>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</si>
  <si>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</si>
  <si>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</si>
  <si>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</si>
  <si>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</si>
  <si>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</si>
  <si>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</si>
  <si>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</si>
  <si>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</si>
  <si>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</si>
  <si>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</si>
  <si>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</si>
  <si>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</si>
  <si>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</si>
  <si>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</si>
  <si>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</si>
  <si>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</si>
  <si>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</si>
  <si>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</si>
  <si>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</si>
  <si>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</si>
  <si>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</si>
  <si>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</si>
  <si>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</si>
  <si>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</si>
  <si>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</si>
  <si>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</si>
  <si>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</si>
  <si>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</si>
  <si>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</si>
  <si>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</si>
  <si>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</si>
  <si>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</si>
  <si>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</si>
  <si>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</si>
  <si>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</si>
  <si>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</si>
  <si>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</si>
  <si>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</si>
  <si>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</si>
  <si>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</si>
  <si>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</si>
  <si>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</si>
  <si>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</si>
  <si>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</si>
  <si>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</si>
  <si>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</si>
  <si>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</si>
  <si>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</si>
  <si>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</si>
  <si>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</si>
  <si>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</si>
  <si>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</si>
  <si>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</si>
  <si>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</si>
  <si>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</si>
  <si>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</si>
  <si>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</si>
  <si>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</si>
  <si>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</si>
  <si>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</si>
  <si>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</si>
  <si>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</si>
  <si>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</si>
  <si>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</si>
  <si>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</si>
  <si>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</si>
  <si>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</si>
  <si>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</si>
  <si>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</si>
  <si>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</si>
  <si>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</si>
  <si>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</si>
  <si>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</si>
  <si>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</si>
  <si>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</si>
  <si>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</si>
  <si>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</si>
  <si>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</si>
  <si>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</si>
  <si>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</si>
  <si>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</si>
  <si>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</si>
  <si>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</si>
  <si>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</si>
  <si>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</si>
  <si>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</si>
  <si>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</si>
  <si>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</si>
  <si>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</si>
  <si>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</si>
  <si>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</si>
  <si>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</si>
  <si>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</si>
  <si>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</si>
  <si>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</si>
  <si>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</si>
  <si>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</si>
  <si>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</si>
  <si>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</si>
  <si>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</si>
  <si>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</si>
  <si>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</si>
  <si>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</si>
  <si>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</si>
  <si>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</si>
  <si>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</si>
  <si>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</si>
  <si>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</si>
  <si>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</si>
  <si>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</si>
  <si>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</si>
  <si>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</si>
  <si>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</si>
  <si>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</si>
  <si>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</si>
  <si>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</si>
  <si>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</si>
  <si>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</si>
  <si>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</si>
  <si>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</si>
  <si>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</si>
  <si>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</si>
  <si>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</si>
  <si>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</si>
  <si>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</si>
  <si>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</si>
  <si>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</si>
  <si>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</si>
  <si>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</si>
  <si>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</si>
  <si>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</si>
  <si>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</si>
  <si>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</si>
  <si>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</si>
  <si>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</si>
  <si>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</si>
  <si>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</si>
  <si>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</si>
  <si>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</si>
  <si>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</si>
  <si>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</si>
  <si>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</si>
  <si>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</si>
  <si>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</si>
  <si>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</si>
  <si>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</si>
  <si>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</si>
  <si>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</si>
  <si>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</si>
  <si>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</si>
  <si>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</si>
  <si>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</si>
  <si>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</si>
  <si>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</si>
  <si>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</si>
  <si>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</si>
  <si>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</si>
  <si>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</si>
  <si>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</si>
  <si>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</si>
  <si>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</si>
  <si>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</si>
  <si>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</si>
  <si>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</si>
  <si>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</si>
  <si>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</si>
  <si>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</si>
  <si>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</si>
  <si>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</si>
  <si>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</si>
  <si>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</si>
  <si>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</si>
  <si>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</si>
  <si>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</si>
  <si>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</si>
  <si>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</si>
  <si>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</si>
  <si>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</si>
  <si>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</si>
  <si>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</si>
  <si>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</si>
  <si>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</si>
  <si>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</si>
  <si>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</si>
  <si>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</si>
  <si>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</si>
  <si>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</si>
  <si>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</si>
  <si>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</si>
  <si>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</si>
  <si>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</si>
  <si>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</si>
  <si>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</si>
  <si>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</si>
  <si>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</si>
  <si>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</si>
  <si>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</si>
  <si>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</si>
  <si>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</si>
  <si>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</si>
  <si>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</si>
  <si>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</si>
  <si>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</si>
  <si>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</si>
  <si>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</si>
  <si>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</si>
  <si>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</si>
  <si>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</si>
  <si>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</si>
  <si>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</si>
  <si>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</si>
  <si>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</si>
  <si>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</si>
  <si>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</si>
  <si>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</si>
  <si>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</si>
  <si>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</si>
  <si>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</si>
  <si>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</si>
  <si>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</si>
  <si>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</si>
  <si>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</si>
  <si>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</si>
  <si>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</si>
  <si>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</si>
  <si>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</si>
  <si>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</si>
  <si>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</si>
  <si>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</si>
  <si>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</si>
  <si>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</si>
  <si>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</si>
  <si>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</si>
  <si>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</si>
  <si>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</si>
  <si>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</si>
  <si>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</si>
  <si>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</si>
  <si>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</si>
  <si>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</si>
  <si>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</si>
  <si>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</si>
  <si>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</si>
  <si>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</si>
  <si>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</si>
  <si>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</si>
  <si>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</si>
  <si>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</si>
  <si>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</si>
  <si>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</si>
  <si>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</si>
  <si>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</si>
  <si>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</si>
  <si>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</si>
  <si>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</si>
  <si>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</si>
  <si>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</si>
  <si>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</si>
  <si>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</si>
  <si>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</si>
  <si>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</si>
  <si>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</si>
  <si>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</si>
  <si>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</si>
  <si>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</si>
  <si>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</si>
  <si>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</si>
  <si>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</si>
  <si>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</si>
  <si>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</si>
  <si>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</si>
  <si>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</si>
  <si>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</si>
  <si>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</si>
  <si>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</si>
  <si>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</si>
  <si>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</si>
  <si>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</si>
  <si>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</si>
  <si>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</si>
  <si>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</si>
  <si>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</si>
  <si>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</si>
  <si>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</si>
  <si>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</si>
  <si>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</si>
  <si>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</si>
  <si>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</si>
  <si>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</si>
  <si>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</si>
  <si>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</si>
  <si>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</si>
  <si>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</si>
  <si>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</si>
  <si>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</si>
  <si>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</si>
  <si>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</si>
  <si>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</si>
  <si>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</si>
  <si>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</si>
  <si>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</si>
  <si>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</si>
  <si>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</si>
  <si>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</si>
  <si>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</si>
  <si>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</si>
  <si>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</si>
  <si>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</si>
  <si>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</si>
  <si>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</si>
  <si>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</si>
  <si>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</si>
  <si>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</si>
  <si>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</si>
  <si>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</si>
  <si>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</si>
  <si>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</si>
  <si>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</si>
  <si>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</si>
  <si>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</si>
  <si>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</si>
  <si>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</si>
  <si>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</si>
  <si>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</si>
  <si>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</si>
  <si>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</si>
  <si>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</si>
  <si>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</si>
  <si>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</si>
  <si>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</si>
  <si>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</si>
  <si>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</si>
  <si>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</si>
  <si>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</si>
  <si>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</si>
  <si>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</si>
  <si>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</si>
  <si>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</si>
  <si>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</si>
  <si>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</si>
  <si>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</si>
  <si>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</si>
  <si>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</si>
  <si>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</si>
  <si>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</si>
  <si>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</si>
  <si>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</si>
  <si>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</si>
  <si>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</si>
  <si>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</si>
  <si>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</si>
  <si>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</si>
  <si>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</si>
  <si>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</si>
  <si>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</si>
  <si>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</si>
  <si>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</si>
  <si>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</si>
  <si>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</si>
  <si>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</si>
  <si>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</si>
  <si>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</si>
  <si>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</si>
  <si>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</si>
  <si>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</si>
  <si>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</si>
  <si>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</si>
  <si>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</si>
  <si>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</si>
  <si>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</si>
  <si>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</si>
  <si>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</si>
  <si>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</si>
  <si>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</si>
  <si>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</si>
  <si>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</si>
  <si>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</si>
  <si>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</si>
  <si>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Woodford</t>
  </si>
  <si>
    <t>Roanoke Benson CUSD 60</t>
  </si>
  <si>
    <t>202 West High Street</t>
  </si>
  <si>
    <t>Roanoke</t>
  </si>
  <si>
    <t>rpeterson@rb60.com</t>
  </si>
  <si>
    <t>Phillips, Salmi, &amp; Associates</t>
  </si>
  <si>
    <t>Lori Salmi</t>
  </si>
  <si>
    <t>112 S. Main Street</t>
  </si>
  <si>
    <t>Washington</t>
  </si>
  <si>
    <t>IL</t>
  </si>
  <si>
    <t>(309) 444-4909</t>
  </si>
  <si>
    <t>(309) 444-8580</t>
  </si>
  <si>
    <t>066-004355</t>
  </si>
  <si>
    <t>lsalmi@psa-cpa.com</t>
  </si>
  <si>
    <t>(309)923-8921</t>
  </si>
  <si>
    <t>(309) 923-7508</t>
  </si>
  <si>
    <t>x</t>
  </si>
  <si>
    <t>Working Cash Bond</t>
  </si>
  <si>
    <t>General Obligation Bond A</t>
  </si>
  <si>
    <t>General Obligation Bond B</t>
  </si>
  <si>
    <t>Capital Lease</t>
  </si>
  <si>
    <t>Bus Capital Lease - Large buses</t>
  </si>
  <si>
    <t>Bus Capital Lease - Mini Bus</t>
  </si>
  <si>
    <t>Woodford County Special Ed. Coop</t>
  </si>
  <si>
    <t>Woodford, Marshall, Putnam Schools</t>
  </si>
  <si>
    <t>Phillips, Salmi &amp; Associates</t>
  </si>
  <si>
    <t>Page 11 - 1999 - Educational - Other Local Revenues</t>
  </si>
  <si>
    <t>E-Rate</t>
  </si>
  <si>
    <t>Technology repair fees</t>
  </si>
  <si>
    <t>Miscellaneous</t>
  </si>
  <si>
    <t>Page 11 - 1999 - Transportation - Other Local Revenues</t>
  </si>
  <si>
    <t>Page 13 - 4799 CTE-Other</t>
  </si>
  <si>
    <t>Page 18 - 5400 (600) Debt Services - Other</t>
  </si>
  <si>
    <t>Service Charge</t>
  </si>
  <si>
    <t>Soccer cooperative</t>
  </si>
  <si>
    <t>Page 8  Principal on Bonds Sold</t>
  </si>
  <si>
    <t xml:space="preserve">             Capital Lease</t>
  </si>
  <si>
    <t>Page 25  Total Long-Term Debt Issued</t>
  </si>
  <si>
    <t>Page 25 Retired Debt Total</t>
  </si>
  <si>
    <t xml:space="preserve">              Capital Lease coded to Capital Outlay</t>
  </si>
  <si>
    <t>Page 18 Debt Services - Payments of Principal on Long-Term Debt</t>
  </si>
  <si>
    <t>Drivers education car insurance</t>
  </si>
  <si>
    <t>Cobra payments</t>
  </si>
  <si>
    <t>Reimbursement for stipends</t>
  </si>
  <si>
    <t>Reimbursements</t>
  </si>
  <si>
    <t>Refunds</t>
  </si>
  <si>
    <t>Lowpoint Washburn District 21, Eureka District 140</t>
  </si>
  <si>
    <t>All Other Joint/Cooperative Agreements - Metamora TWP. High School 122</t>
  </si>
  <si>
    <t>Dr. Rohn Peterson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</si>
</sst>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49" fontId="9" fillId="0" borderId="0" xfId="0" applyNumberFormat="1" applyFont="1" applyAlignment="1" applyProtection="1">
      <alignment horizontal="left" vertical="center"/>
      <protection locked="0"/>
    </xf>
    <xf numFmtId="44" fontId="0" fillId="0" borderId="0" xfId="17" applyFont="1"/>
    <xf numFmtId="180" fontId="0" fillId="0" borderId="0" xfId="17" applyNumberFormat="1" applyFont="1"/>
    <xf numFmtId="181" fontId="0" fillId="0" borderId="0" xfId="1" applyNumberFormat="1" applyFont="1"/>
    <xf numFmtId="180" fontId="0" fillId="0" borderId="165" xfId="0" applyNumberFormat="1" applyBorder="1"/>
    <xf numFmtId="181" fontId="0" fillId="0" borderId="81" xfId="1" applyNumberFormat="1" applyFon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1038225</xdr:colOff>
          <xdr:row>4</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1" t="s">
        <v>466</v>
      </c>
      <c r="J1" s="2182"/>
      <c r="K1" s="2182"/>
      <c r="L1" s="2182"/>
      <c r="M1" s="2182"/>
      <c r="N1" s="2182"/>
      <c r="O1" s="2182"/>
      <c r="P1" s="2182"/>
      <c r="Q1" s="2182"/>
      <c r="R1" s="2182"/>
      <c r="S1" s="2182"/>
    </row>
    <row r="2" spans="1:28" ht="12" customHeight="1" x14ac:dyDescent="0.2">
      <c r="A2" s="201" t="s">
        <v>1870</v>
      </c>
      <c r="D2" s="202"/>
      <c r="I2" s="2183" t="s">
        <v>1133</v>
      </c>
      <c r="J2" s="2182"/>
      <c r="K2" s="2182"/>
      <c r="L2" s="2182"/>
      <c r="M2" s="2182"/>
      <c r="N2" s="2182"/>
      <c r="O2" s="2182"/>
      <c r="P2" s="2182"/>
      <c r="Q2" s="2182"/>
      <c r="R2" s="2182"/>
      <c r="S2" s="2182"/>
    </row>
    <row r="3" spans="1:28" ht="12" customHeight="1" x14ac:dyDescent="0.2">
      <c r="A3" s="1815" t="s">
        <v>1953</v>
      </c>
      <c r="B3" s="1816"/>
      <c r="C3" s="1816"/>
      <c r="D3" s="1817"/>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1" t="s">
        <v>2096</v>
      </c>
      <c r="C5" s="178" t="s">
        <v>1061</v>
      </c>
      <c r="D5" s="361"/>
      <c r="E5" s="361"/>
      <c r="H5" s="192"/>
      <c r="I5" s="2190" t="s">
        <v>769</v>
      </c>
      <c r="J5" s="2135"/>
      <c r="K5" s="2135"/>
      <c r="L5" s="2135"/>
      <c r="M5" s="2135"/>
      <c r="N5" s="2135"/>
      <c r="O5" s="2135"/>
      <c r="P5" s="2135"/>
      <c r="Q5" s="2135"/>
      <c r="R5" s="2135"/>
      <c r="S5" s="2135"/>
    </row>
    <row r="6" spans="1:28" ht="14.1" customHeight="1" x14ac:dyDescent="0.2">
      <c r="B6" s="441"/>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701" t="s">
        <v>2096</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1">
        <v>53102060026</v>
      </c>
      <c r="B13" s="2152"/>
      <c r="C13" s="2152"/>
      <c r="D13" s="2152"/>
      <c r="E13" s="2152"/>
      <c r="F13" s="2152"/>
      <c r="G13" s="2152"/>
      <c r="H13" s="2153"/>
      <c r="I13" s="184"/>
      <c r="J13" s="183"/>
      <c r="K13" s="181"/>
      <c r="L13" s="183"/>
      <c r="M13" s="183"/>
      <c r="N13" s="183"/>
      <c r="O13" s="183"/>
      <c r="P13" s="183"/>
      <c r="Q13" s="183"/>
      <c r="R13" s="183"/>
      <c r="S13" s="183"/>
      <c r="T13" s="2156" t="s">
        <v>2122</v>
      </c>
      <c r="U13" s="2157"/>
      <c r="V13" s="2157"/>
      <c r="W13" s="2157"/>
      <c r="X13" s="2157"/>
      <c r="Y13" s="2158"/>
      <c r="Z13" s="2158"/>
      <c r="AA13" s="2159"/>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9" t="s">
        <v>2097</v>
      </c>
      <c r="B15" s="2154"/>
      <c r="C15" s="2154"/>
      <c r="D15" s="2154"/>
      <c r="E15" s="2154"/>
      <c r="F15" s="2154"/>
      <c r="G15" s="2154"/>
      <c r="H15" s="2155"/>
      <c r="T15" s="2121" t="s">
        <v>2103</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2098</v>
      </c>
      <c r="B17" s="2179"/>
      <c r="C17" s="2179"/>
      <c r="D17" s="2179"/>
      <c r="E17" s="2179"/>
      <c r="F17" s="2179"/>
      <c r="G17" s="2179"/>
      <c r="H17" s="2180"/>
      <c r="T17" s="2166" t="s">
        <v>2104</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13" t="s">
        <v>766</v>
      </c>
      <c r="AA18" s="200"/>
    </row>
    <row r="19" spans="1:27" ht="13.5" customHeight="1" x14ac:dyDescent="0.2">
      <c r="A19" s="2149" t="s">
        <v>2099</v>
      </c>
      <c r="B19" s="2150"/>
      <c r="C19" s="2150"/>
      <c r="D19" s="2150"/>
      <c r="E19" s="2150"/>
      <c r="F19" s="2150"/>
      <c r="G19" s="2150"/>
      <c r="H19" s="2148"/>
      <c r="I19" s="183"/>
      <c r="J19" s="376"/>
      <c r="K19" s="194"/>
      <c r="L19" s="192"/>
      <c r="M19" s="651" t="s">
        <v>355</v>
      </c>
      <c r="P19" s="180"/>
      <c r="Q19" s="180"/>
      <c r="R19" s="180"/>
      <c r="S19" s="184"/>
      <c r="T19" s="2149" t="s">
        <v>2105</v>
      </c>
      <c r="U19" s="2147"/>
      <c r="V19" s="2147"/>
      <c r="W19" s="2148"/>
      <c r="X19" s="2164" t="s">
        <v>2106</v>
      </c>
      <c r="Y19" s="2165"/>
      <c r="Z19" s="2162">
        <v>61571</v>
      </c>
      <c r="AA19" s="216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6" t="s">
        <v>2100</v>
      </c>
      <c r="B21" s="2147"/>
      <c r="C21" s="2147"/>
      <c r="D21" s="2147"/>
      <c r="E21" s="2147"/>
      <c r="F21" s="2147"/>
      <c r="G21" s="2147"/>
      <c r="H21" s="2148"/>
      <c r="I21" s="2172" t="s">
        <v>767</v>
      </c>
      <c r="J21" s="2135"/>
      <c r="K21" s="2135"/>
      <c r="L21" s="2135"/>
      <c r="M21" s="2135"/>
      <c r="N21" s="2135"/>
      <c r="O21" s="2135"/>
      <c r="P21" s="2135"/>
      <c r="Q21" s="2135"/>
      <c r="R21" s="2135"/>
      <c r="S21" s="2136"/>
      <c r="T21" s="2116" t="s">
        <v>2107</v>
      </c>
      <c r="U21" s="2117"/>
      <c r="V21" s="2117"/>
      <c r="W21" s="2117"/>
      <c r="X21" s="2130" t="s">
        <v>2108</v>
      </c>
      <c r="Y21" s="2128"/>
      <c r="Z21" s="2128"/>
      <c r="AA21" s="2129"/>
    </row>
    <row r="22" spans="1:27" ht="13.5" customHeight="1" x14ac:dyDescent="0.2">
      <c r="A22" s="364" t="s">
        <v>611</v>
      </c>
      <c r="B22" s="278"/>
      <c r="C22" s="278"/>
      <c r="D22" s="278"/>
      <c r="E22" s="278"/>
      <c r="F22" s="278"/>
      <c r="G22" s="278"/>
      <c r="H22" s="279"/>
      <c r="I22" s="2173" t="s">
        <v>1745</v>
      </c>
      <c r="J22" s="2174"/>
      <c r="K22" s="2174"/>
      <c r="L22" s="2174"/>
      <c r="M22" s="2174"/>
      <c r="N22" s="2174"/>
      <c r="O22" s="2174"/>
      <c r="P22" s="2174"/>
      <c r="Q22" s="2174"/>
      <c r="R22" s="2174"/>
      <c r="S22" s="2175"/>
      <c r="T22" s="362" t="s">
        <v>1905</v>
      </c>
      <c r="U22" s="270"/>
      <c r="V22" s="340"/>
      <c r="W22" s="270"/>
      <c r="X22" s="1914" t="s">
        <v>1574</v>
      </c>
      <c r="Z22" s="199"/>
      <c r="AA22" s="200"/>
    </row>
    <row r="23" spans="1:27" ht="13.5" customHeight="1" x14ac:dyDescent="0.2">
      <c r="A23" s="2169" t="s">
        <v>2101</v>
      </c>
      <c r="B23" s="2170"/>
      <c r="C23" s="2170"/>
      <c r="D23" s="2170"/>
      <c r="E23" s="2170"/>
      <c r="F23" s="2170"/>
      <c r="G23" s="2170"/>
      <c r="H23" s="2171"/>
      <c r="T23" s="2116" t="s">
        <v>2109</v>
      </c>
      <c r="U23" s="2117"/>
      <c r="V23" s="2117"/>
      <c r="W23" s="2117"/>
      <c r="X23" s="2127">
        <v>43434</v>
      </c>
      <c r="Y23" s="2128"/>
      <c r="Z23" s="2128"/>
      <c r="AA23" s="2129"/>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6">
        <v>61561</v>
      </c>
      <c r="B25" s="2147"/>
      <c r="C25" s="2147"/>
      <c r="D25" s="2147"/>
      <c r="E25" s="2147"/>
      <c r="F25" s="2147"/>
      <c r="G25" s="2147"/>
      <c r="H25" s="2148"/>
      <c r="I25" s="652"/>
      <c r="J25" s="203"/>
      <c r="K25" s="203"/>
      <c r="L25" s="203"/>
      <c r="M25" s="203"/>
      <c r="N25" s="203"/>
      <c r="O25" s="203"/>
      <c r="P25" s="203"/>
      <c r="Q25" s="203"/>
      <c r="R25" s="203"/>
      <c r="S25" s="204"/>
      <c r="T25" s="2113" t="s">
        <v>2110</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01" t="s">
        <v>1897</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2096</v>
      </c>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6" t="s">
        <v>2145</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2101</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2111</v>
      </c>
      <c r="B42" s="2147"/>
      <c r="C42" s="2148"/>
      <c r="D42" s="2164" t="s">
        <v>2112</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workbookViewId="0">
      <selection activeCell="A38" sqref="A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106"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486</v>
      </c>
      <c r="D4" s="2218"/>
      <c r="E4" s="2218"/>
      <c r="F4" s="2218"/>
      <c r="G4" s="2218"/>
      <c r="H4" s="2218"/>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2" t="s">
        <v>1967</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2" t="s">
        <v>1580</v>
      </c>
      <c r="B70" s="2215"/>
      <c r="C70" s="2215"/>
      <c r="D70" s="2215"/>
      <c r="E70" s="2216"/>
      <c r="F70" s="2216"/>
      <c r="G70" s="2216"/>
      <c r="H70" s="2216"/>
      <c r="I70" s="2216"/>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1" t="s">
        <v>1576</v>
      </c>
      <c r="B83" s="2231"/>
      <c r="C83" s="2231"/>
      <c r="D83" s="2232"/>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2102</v>
      </c>
      <c r="D114" s="2236"/>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1589</v>
      </c>
      <c r="D117" s="2238"/>
      <c r="E117" s="2239"/>
      <c r="F117" s="2239"/>
      <c r="G117" s="2239"/>
      <c r="H117" s="2239"/>
      <c r="I117" s="1483"/>
    </row>
    <row r="118" spans="1:9" s="32" customFormat="1" ht="24" customHeight="1" x14ac:dyDescent="0.2">
      <c r="A118" s="1522"/>
      <c r="B118" s="1522"/>
      <c r="C118" s="1522"/>
      <c r="D118" s="1409" t="s">
        <v>2102</v>
      </c>
      <c r="E118" s="1538"/>
      <c r="F118" s="2105">
        <v>42996</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I27" sqref="I27:S2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83123943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3.6799999999999999E-2</v>
      </c>
      <c r="E10" s="99" t="s">
        <v>1164</v>
      </c>
      <c r="F10" s="468">
        <v>5.0000000000000001E-3</v>
      </c>
      <c r="G10" s="99" t="s">
        <v>1164</v>
      </c>
      <c r="H10" s="468">
        <v>2E-3</v>
      </c>
      <c r="I10" s="99" t="s">
        <v>1165</v>
      </c>
      <c r="J10" s="469">
        <f>ROUND(D10+F10+H10,5)</f>
        <v>4.3799999999999999E-2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5335204</v>
      </c>
      <c r="E16" s="99"/>
      <c r="F16" s="81">
        <f>SUM('Acct Summary 7-8'!C17,'Acct Summary 7-8'!D17,'Acct Summary 7-8'!F17)</f>
        <v>5339585</v>
      </c>
      <c r="G16" s="99"/>
      <c r="H16" s="81">
        <f>SUM(D16-F16)</f>
        <v>-4381</v>
      </c>
      <c r="I16" s="92"/>
      <c r="J16" s="81">
        <f>SUM('Acct Summary 7-8'!C81,'Acct Summary 7-8'!D81,'Acct Summary 7-8'!F81,'Acct Summary 7-8'!I81)</f>
        <v>1823389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11471104.134000001</v>
      </c>
      <c r="I31" s="330"/>
      <c r="J31" s="92"/>
      <c r="K31" s="92"/>
      <c r="L31" s="92"/>
      <c r="M31" s="92"/>
    </row>
    <row r="32" spans="1:13" ht="13.35" customHeight="1" x14ac:dyDescent="0.2">
      <c r="B32" s="2106" t="s">
        <v>2113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8024230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I27" sqref="I27:S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1960</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Roanoke Benson CUSD 60</v>
      </c>
      <c r="E7" s="135"/>
      <c r="G7" s="136"/>
      <c r="H7" s="137"/>
      <c r="I7" s="137"/>
      <c r="J7" s="137"/>
      <c r="K7" s="137"/>
      <c r="L7"/>
      <c r="M7"/>
      <c r="N7"/>
      <c r="O7"/>
      <c r="P7"/>
    </row>
    <row r="8" spans="1:18" ht="12.75" x14ac:dyDescent="0.2">
      <c r="A8"/>
      <c r="B8"/>
      <c r="C8" s="133" t="s">
        <v>1316</v>
      </c>
      <c r="D8" s="138">
        <f>COVER!A13</f>
        <v>53102060026</v>
      </c>
      <c r="E8" s="139"/>
      <c r="G8"/>
      <c r="H8"/>
      <c r="I8"/>
      <c r="J8"/>
      <c r="K8"/>
      <c r="L8"/>
      <c r="M8"/>
      <c r="N8"/>
      <c r="O8"/>
      <c r="P8"/>
    </row>
    <row r="9" spans="1:18" ht="12.75" x14ac:dyDescent="0.2">
      <c r="A9"/>
      <c r="B9"/>
      <c r="C9" s="133" t="s">
        <v>809</v>
      </c>
      <c r="D9" s="332"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1823389</v>
      </c>
      <c r="I12" s="1151"/>
      <c r="J12" s="1151"/>
      <c r="K12" s="1152">
        <f>TRUNC((H12/H13*100000),5)/100000</f>
        <v>0.34176556320000001</v>
      </c>
      <c r="L12" s="1153"/>
      <c r="M12" s="101" t="s">
        <v>1339</v>
      </c>
      <c r="N12" s="101"/>
      <c r="O12" s="1154">
        <v>0.35</v>
      </c>
      <c r="P12" s="153"/>
      <c r="Q12" s="153"/>
    </row>
    <row r="13" spans="1:18" s="155" customFormat="1" ht="11.25" x14ac:dyDescent="0.2">
      <c r="A13" s="153"/>
      <c r="B13" s="1148"/>
      <c r="C13" s="2257" t="s">
        <v>1581</v>
      </c>
      <c r="D13" s="2258"/>
      <c r="E13" s="153"/>
      <c r="F13" s="325" t="s">
        <v>910</v>
      </c>
      <c r="G13" s="1149"/>
      <c r="H13" s="1150">
        <f>SUM('Acct Summary 7-8'!C8+'Acct Summary 7-8'!D8+'Acct Summary 7-8'!F8+'Acct Summary 7-8'!I8)+H14</f>
        <v>5335204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5339585</v>
      </c>
      <c r="I17" s="1151"/>
      <c r="J17" s="1157"/>
      <c r="K17" s="1152">
        <f>TRUNC((H17/H18*100000),5)/100000</f>
        <v>1.0008211493999999</v>
      </c>
      <c r="L17" s="1153"/>
      <c r="M17" s="1114" t="s">
        <v>1367</v>
      </c>
      <c r="O17" s="1158" t="str">
        <f>IF(AND(O16="2", J20 &gt; 2),"1",IF(AND(O16 = "1", J20 &gt; 2),"2",IF(AND(O16="1", J20 &gt;1),"1","0")))</f>
        <v>0</v>
      </c>
      <c r="P17" s="153"/>
    </row>
    <row r="18" spans="1:18" s="155" customFormat="1" ht="11.25" x14ac:dyDescent="0.2">
      <c r="A18" s="153"/>
      <c r="B18" s="1148"/>
      <c r="C18" s="2257" t="s">
        <v>1573</v>
      </c>
      <c r="D18" s="2258"/>
      <c r="E18" s="153"/>
      <c r="F18" s="1136" t="s">
        <v>911</v>
      </c>
      <c r="G18" s="1149"/>
      <c r="H18" s="1150">
        <f>SUM('Acct Summary 7-8'!C8+'Acct Summary 7-8'!D8+'Acct Summary 7-8'!F8+'Acct Summary 7-8'!I8)+H19</f>
        <v>5335204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294.42335729999996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4" t="s">
        <v>1708</v>
      </c>
      <c r="D24" s="2254"/>
      <c r="E24" s="153"/>
      <c r="F24" s="153" t="s">
        <v>513</v>
      </c>
      <c r="G24" s="1149"/>
      <c r="H24" s="1150">
        <f>SUM('Assets-Liab 5-6'!C4+'Assets-Liab 5-6'!D4+'Assets-Liab 5-6'!F4+'Assets-Liab 5-6'!I4+'Assets-Liab 5-6'!C5+'Assets-Liab 5-6'!D5+'Assets-Liab 5-6'!F5+'Assets-Liab 5-6'!I5)</f>
        <v>1823344</v>
      </c>
      <c r="I24" s="676"/>
      <c r="J24" s="676"/>
      <c r="K24" s="1161">
        <f>TRUNC(((H24/H25*100000)/100000),2)</f>
        <v>122.93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14832.180560000001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3094704.3978900001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8024230</v>
      </c>
      <c r="I32" s="1159"/>
      <c r="J32" s="1159"/>
      <c r="K32" s="1161">
        <f>TRUNC(100-((((H32/H33*100))*100)/100),2)</f>
        <v>30.04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11471104.134000001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27" activePane="bottomLeft" state="frozen"/>
      <selection activeCell="I27" sqref="I27:S27"/>
      <selection pane="bottomLeft" activeCell="I27" sqref="I27:S2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297770</v>
      </c>
      <c r="D4" s="408">
        <v>806873</v>
      </c>
      <c r="E4" s="408">
        <v>573</v>
      </c>
      <c r="F4" s="408"/>
      <c r="G4" s="408">
        <v>363776</v>
      </c>
      <c r="H4" s="408"/>
      <c r="I4" s="408">
        <f>406772-13126</f>
        <v>393646</v>
      </c>
      <c r="J4" s="432">
        <v>63819</v>
      </c>
      <c r="K4" s="408">
        <v>39327</v>
      </c>
      <c r="L4" s="408">
        <v>65311</v>
      </c>
      <c r="M4" s="429"/>
      <c r="N4" s="478"/>
    </row>
    <row r="5" spans="1:14" x14ac:dyDescent="0.2">
      <c r="A5" s="473" t="s">
        <v>1151</v>
      </c>
      <c r="B5" s="39">
        <v>120</v>
      </c>
      <c r="C5" s="679">
        <v>325055</v>
      </c>
      <c r="D5" s="408"/>
      <c r="E5" s="408"/>
      <c r="F5" s="408"/>
      <c r="G5" s="408"/>
      <c r="H5" s="408"/>
      <c r="I5" s="408"/>
      <c r="J5" s="432"/>
      <c r="K5" s="435"/>
      <c r="L5" s="680">
        <v>34878</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13126</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622825</v>
      </c>
      <c r="D13" s="681">
        <f t="shared" ref="D13:L13" si="0">SUM(D4:D12)</f>
        <v>806873</v>
      </c>
      <c r="E13" s="681">
        <f t="shared" si="0"/>
        <v>573</v>
      </c>
      <c r="F13" s="681">
        <f t="shared" si="0"/>
        <v>0</v>
      </c>
      <c r="G13" s="681">
        <f t="shared" si="0"/>
        <v>363776</v>
      </c>
      <c r="H13" s="681">
        <f t="shared" si="0"/>
        <v>0</v>
      </c>
      <c r="I13" s="681">
        <f t="shared" si="0"/>
        <v>406772</v>
      </c>
      <c r="J13" s="681">
        <f t="shared" si="0"/>
        <v>63819</v>
      </c>
      <c r="K13" s="681">
        <f t="shared" si="0"/>
        <v>39327</v>
      </c>
      <c r="L13" s="681">
        <f t="shared" si="0"/>
        <v>100189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81711</v>
      </c>
      <c r="N16" s="711"/>
    </row>
    <row r="17" spans="1:14" s="696" customFormat="1" ht="12.75" customHeight="1" x14ac:dyDescent="0.2">
      <c r="A17" s="710" t="s">
        <v>1693</v>
      </c>
      <c r="B17" s="538">
        <v>230</v>
      </c>
      <c r="C17" s="503"/>
      <c r="D17" s="503"/>
      <c r="E17" s="503"/>
      <c r="F17" s="503"/>
      <c r="G17" s="503"/>
      <c r="H17" s="503"/>
      <c r="I17" s="503"/>
      <c r="J17" s="503"/>
      <c r="K17" s="503"/>
      <c r="L17" s="503"/>
      <c r="M17" s="432">
        <v>14068701</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997857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573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8023657</v>
      </c>
    </row>
    <row r="23" spans="1:14" ht="13.5" customHeight="1" thickBot="1" x14ac:dyDescent="0.25">
      <c r="A23" s="460" t="s">
        <v>729</v>
      </c>
      <c r="B23" s="716"/>
      <c r="C23" s="429"/>
      <c r="D23" s="429"/>
      <c r="E23" s="429"/>
      <c r="F23" s="429"/>
      <c r="G23" s="429"/>
      <c r="H23" s="429"/>
      <c r="I23" s="429"/>
      <c r="J23" s="429"/>
      <c r="K23" s="429"/>
      <c r="L23" s="429"/>
      <c r="M23" s="685">
        <f>SUM(M15:M22)</f>
        <v>15148269</v>
      </c>
      <c r="N23" s="685">
        <f>SUM(N21:N22)</f>
        <v>8024230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v>13126</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-74</v>
      </c>
      <c r="D31" s="432"/>
      <c r="E31" s="432"/>
      <c r="F31" s="408">
        <v>29</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100189</v>
      </c>
      <c r="M33" s="429"/>
      <c r="N33" s="478"/>
    </row>
    <row r="34" spans="1:14" ht="13.5" customHeight="1" thickBot="1" x14ac:dyDescent="0.25">
      <c r="A34" s="1066" t="s">
        <v>740</v>
      </c>
      <c r="B34" s="717"/>
      <c r="C34" s="1089">
        <f>SUM(C25:C33)</f>
        <v>-74</v>
      </c>
      <c r="D34" s="1089">
        <f t="shared" ref="D34:K34" si="1">SUM(D25:D33)</f>
        <v>0</v>
      </c>
      <c r="E34" s="1089">
        <f t="shared" si="1"/>
        <v>0</v>
      </c>
      <c r="F34" s="1089">
        <f t="shared" si="1"/>
        <v>13155</v>
      </c>
      <c r="G34" s="1089">
        <f t="shared" si="1"/>
        <v>0</v>
      </c>
      <c r="H34" s="1089">
        <f t="shared" si="1"/>
        <v>0</v>
      </c>
      <c r="I34" s="1089">
        <f t="shared" si="1"/>
        <v>0</v>
      </c>
      <c r="J34" s="1089">
        <f t="shared" si="1"/>
        <v>0</v>
      </c>
      <c r="K34" s="1089">
        <f t="shared" si="1"/>
        <v>0</v>
      </c>
      <c r="L34" s="1049">
        <f>SUM(L33)</f>
        <v>100189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8024230</v>
      </c>
    </row>
    <row r="37" spans="1:14" ht="13.5" thickBot="1" x14ac:dyDescent="0.25">
      <c r="A37" s="460" t="s">
        <v>739</v>
      </c>
      <c r="B37" s="716"/>
      <c r="C37" s="503"/>
      <c r="D37" s="503"/>
      <c r="E37" s="503"/>
      <c r="F37" s="503"/>
      <c r="G37" s="503"/>
      <c r="H37" s="503"/>
      <c r="I37" s="503"/>
      <c r="J37" s="503"/>
      <c r="K37" s="503"/>
      <c r="L37" s="510"/>
      <c r="M37" s="429"/>
      <c r="N37" s="685">
        <f>SUM(N36:N36)</f>
        <v>8024230</v>
      </c>
    </row>
    <row r="38" spans="1:14" customFormat="1" ht="13.5" customHeight="1" thickTop="1" x14ac:dyDescent="0.2">
      <c r="A38" s="620" t="s">
        <v>485</v>
      </c>
      <c r="B38" s="538">
        <v>714</v>
      </c>
      <c r="C38" s="719">
        <v>51100</v>
      </c>
      <c r="D38" s="719"/>
      <c r="E38" s="719"/>
      <c r="F38" s="719"/>
      <c r="G38" s="719"/>
      <c r="H38" s="719"/>
      <c r="I38" s="719"/>
      <c r="J38" s="718"/>
      <c r="K38" s="719"/>
      <c r="L38" s="1090"/>
      <c r="M38" s="686"/>
      <c r="N38" s="686"/>
    </row>
    <row r="39" spans="1:14" customFormat="1" ht="13.5" customHeight="1" x14ac:dyDescent="0.2">
      <c r="A39" s="620" t="s">
        <v>398</v>
      </c>
      <c r="B39" s="538">
        <v>730</v>
      </c>
      <c r="C39" s="719">
        <f>+'Acct Summary 7-8'!C81-'Assets-Liab 5-6'!C38</f>
        <v>571799</v>
      </c>
      <c r="D39" s="719">
        <f>+'Acct Summary 7-8'!D81</f>
        <v>806873</v>
      </c>
      <c r="E39" s="719">
        <f>+'Acct Summary 7-8'!E81</f>
        <v>573</v>
      </c>
      <c r="F39" s="719">
        <f>+'Acct Summary 7-8'!F81</f>
        <v>-13155</v>
      </c>
      <c r="G39" s="719">
        <f>+'Acct Summary 7-8'!G81</f>
        <v>363776</v>
      </c>
      <c r="H39" s="719">
        <f>+'Acct Summary 7-8'!H81</f>
        <v>0</v>
      </c>
      <c r="I39" s="719">
        <f>+'Acct Summary 7-8'!I81</f>
        <v>406772</v>
      </c>
      <c r="J39" s="718">
        <f>+'Acct Summary 7-8'!J81</f>
        <v>63819</v>
      </c>
      <c r="K39" s="719">
        <f>+'Acct Summary 7-8'!K81</f>
        <v>39327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15148269</v>
      </c>
      <c r="N40" s="686"/>
    </row>
    <row r="41" spans="1:14" ht="13.5" customHeight="1" thickBot="1" x14ac:dyDescent="0.25">
      <c r="A41" s="460" t="s">
        <v>741</v>
      </c>
      <c r="B41" s="451"/>
      <c r="C41" s="481">
        <f>(SUM(C34,C37,C38,C39))</f>
        <v>622825</v>
      </c>
      <c r="D41" s="481">
        <f t="shared" ref="D41:L41" si="2">SUM(D34,D37,D38:D39)</f>
        <v>806873</v>
      </c>
      <c r="E41" s="481">
        <f t="shared" si="2"/>
        <v>573</v>
      </c>
      <c r="F41" s="481">
        <f t="shared" si="2"/>
        <v>0</v>
      </c>
      <c r="G41" s="481">
        <f t="shared" si="2"/>
        <v>363776</v>
      </c>
      <c r="H41" s="481">
        <f t="shared" si="2"/>
        <v>0</v>
      </c>
      <c r="I41" s="481">
        <f t="shared" si="2"/>
        <v>406772</v>
      </c>
      <c r="J41" s="481">
        <f t="shared" si="2"/>
        <v>63819</v>
      </c>
      <c r="K41" s="481">
        <f t="shared" si="2"/>
        <v>39327</v>
      </c>
      <c r="L41" s="481">
        <f t="shared" si="2"/>
        <v>100189</v>
      </c>
      <c r="M41" s="481">
        <f>SUM(M40)</f>
        <v>15148269</v>
      </c>
      <c r="N41" s="481">
        <f>SUM(N37)</f>
        <v>8024230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7" sqref="I27:S27"/>
      <selection pane="bottomLeft" activeCell="I27" sqref="I27:S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3421678</v>
      </c>
      <c r="D4" s="687">
        <f>'Revenues 9-14'!D109</f>
        <v>432556</v>
      </c>
      <c r="E4" s="687">
        <f>'Revenues 9-14'!E109</f>
        <v>546732</v>
      </c>
      <c r="F4" s="687">
        <f>'Revenues 9-14'!F109</f>
        <v>163031</v>
      </c>
      <c r="G4" s="687">
        <f>'Revenues 9-14'!G109</f>
        <v>459117</v>
      </c>
      <c r="H4" s="687">
        <f>'Revenues 9-14'!H109</f>
        <v>0</v>
      </c>
      <c r="I4" s="687">
        <f>'Revenues 9-14'!I109</f>
        <v>42331</v>
      </c>
      <c r="J4" s="687">
        <f>'Revenues 9-14'!J109</f>
        <v>246396</v>
      </c>
      <c r="K4" s="687">
        <f>'Revenues 9-14'!K109</f>
        <v>40608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866508</v>
      </c>
      <c r="D6" s="688">
        <f>'Revenues 9-14'!D173</f>
        <v>0</v>
      </c>
      <c r="E6" s="688">
        <f>'Revenues 9-14'!E173</f>
        <v>0</v>
      </c>
      <c r="F6" s="688">
        <f>'Revenues 9-14'!F173</f>
        <v>113785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295315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4583501</v>
      </c>
      <c r="D8" s="481">
        <f t="shared" ref="D8:K8" si="0">SUM(D4:D7)</f>
        <v>432556</v>
      </c>
      <c r="E8" s="481">
        <f t="shared" si="0"/>
        <v>546732</v>
      </c>
      <c r="F8" s="481">
        <f t="shared" si="0"/>
        <v>276816</v>
      </c>
      <c r="G8" s="481">
        <f t="shared" si="0"/>
        <v>459117</v>
      </c>
      <c r="H8" s="481">
        <f t="shared" si="0"/>
        <v>0</v>
      </c>
      <c r="I8" s="481">
        <f t="shared" si="0"/>
        <v>42331</v>
      </c>
      <c r="J8" s="481">
        <f t="shared" si="0"/>
        <v>246396</v>
      </c>
      <c r="K8" s="481">
        <f t="shared" si="0"/>
        <v>40608</v>
      </c>
      <c r="L8" s="38"/>
    </row>
    <row r="9" spans="1:13" ht="15" thickTop="1" x14ac:dyDescent="0.2">
      <c r="A9" s="1009" t="s">
        <v>343</v>
      </c>
      <c r="B9" s="452">
        <v>3998</v>
      </c>
      <c r="C9" s="414">
        <v>1048492</v>
      </c>
      <c r="D9" s="485"/>
      <c r="E9" s="414"/>
      <c r="F9" s="414"/>
      <c r="G9" s="692"/>
      <c r="H9" s="414"/>
      <c r="I9" s="490" t="s">
        <v>1365</v>
      </c>
      <c r="J9" s="431"/>
      <c r="K9" s="414"/>
      <c r="L9" s="38"/>
    </row>
    <row r="10" spans="1:13" s="47" customFormat="1" ht="13.5" thickBot="1" x14ac:dyDescent="0.25">
      <c r="A10" s="460" t="s">
        <v>1369</v>
      </c>
      <c r="B10" s="453"/>
      <c r="C10" s="481">
        <f>SUM(C8:C9)</f>
        <v>5631993</v>
      </c>
      <c r="D10" s="481">
        <f t="shared" ref="D10:K10" si="1">SUM(D8:D9)</f>
        <v>432556</v>
      </c>
      <c r="E10" s="481">
        <f t="shared" si="1"/>
        <v>546732</v>
      </c>
      <c r="F10" s="481">
        <f t="shared" si="1"/>
        <v>276816</v>
      </c>
      <c r="G10" s="481">
        <f t="shared" si="1"/>
        <v>459117</v>
      </c>
      <c r="H10" s="481">
        <f t="shared" si="1"/>
        <v>0</v>
      </c>
      <c r="I10" s="481">
        <f t="shared" si="1"/>
        <v>42331</v>
      </c>
      <c r="J10" s="481">
        <f t="shared" si="1"/>
        <v>246396</v>
      </c>
      <c r="K10" s="481">
        <f t="shared" si="1"/>
        <v>40608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2979538</v>
      </c>
      <c r="D12" s="494" t="s">
        <v>1365</v>
      </c>
      <c r="E12" s="429" t="s">
        <v>1365</v>
      </c>
      <c r="F12" s="429" t="s">
        <v>1365</v>
      </c>
      <c r="G12" s="687">
        <f>'Expenditures 15-22'!K223</f>
        <v>69461</v>
      </c>
      <c r="H12" s="427"/>
      <c r="I12" s="429" t="s">
        <v>1365</v>
      </c>
      <c r="J12" s="429" t="s">
        <v>1365</v>
      </c>
      <c r="K12" s="427" t="s">
        <v>1365</v>
      </c>
      <c r="L12" s="38"/>
    </row>
    <row r="13" spans="1:13" x14ac:dyDescent="0.2">
      <c r="A13" s="726" t="s">
        <v>525</v>
      </c>
      <c r="B13" s="292">
        <v>2000</v>
      </c>
      <c r="C13" s="688">
        <f>'Expenditures 15-22'!K74</f>
        <v>1034817</v>
      </c>
      <c r="D13" s="688">
        <f>'Expenditures 15-22'!K129</f>
        <v>387733</v>
      </c>
      <c r="E13" s="478" t="s">
        <v>1365</v>
      </c>
      <c r="F13" s="688">
        <f>'Expenditures 15-22'!K178</f>
        <v>355188</v>
      </c>
      <c r="G13" s="688">
        <f>'Expenditures 15-22'!K273</f>
        <v>117153</v>
      </c>
      <c r="H13" s="688">
        <f>'Expenditures 15-22'!K296</f>
        <v>0</v>
      </c>
      <c r="I13" s="429" t="s">
        <v>1365</v>
      </c>
      <c r="J13" s="741">
        <f>'Expenditures 15-22'!K323</f>
        <v>232377</v>
      </c>
      <c r="K13" s="693">
        <f>'Expenditures 15-22'!K341</f>
        <v>50824</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580466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548723</v>
      </c>
      <c r="F16" s="688">
        <f>'Expenditures 15-22'!K202</f>
        <v>1843</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4594821</v>
      </c>
      <c r="D17" s="481">
        <f t="shared" si="2"/>
        <v>387733</v>
      </c>
      <c r="E17" s="481">
        <f t="shared" si="2"/>
        <v>548723</v>
      </c>
      <c r="F17" s="481">
        <f t="shared" si="2"/>
        <v>357031</v>
      </c>
      <c r="G17" s="481">
        <f t="shared" si="2"/>
        <v>186614</v>
      </c>
      <c r="H17" s="481">
        <f t="shared" si="2"/>
        <v>0</v>
      </c>
      <c r="I17" s="429"/>
      <c r="J17" s="481">
        <f>SUM(J12:J16)</f>
        <v>232377</v>
      </c>
      <c r="K17" s="481">
        <f>SUM(K12:K16)</f>
        <v>50824</v>
      </c>
      <c r="L17" s="38"/>
    </row>
    <row r="18" spans="1:12" ht="15" customHeight="1" thickTop="1" x14ac:dyDescent="0.2">
      <c r="A18" s="1010" t="s">
        <v>1298</v>
      </c>
      <c r="B18" s="257">
        <v>4180</v>
      </c>
      <c r="C18" s="687">
        <f t="shared" ref="C18:H18" si="3">C9</f>
        <v>1048492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5643313</v>
      </c>
      <c r="D19" s="481">
        <f t="shared" si="4"/>
        <v>387733</v>
      </c>
      <c r="E19" s="481">
        <f t="shared" si="4"/>
        <v>548723</v>
      </c>
      <c r="F19" s="481">
        <f t="shared" si="4"/>
        <v>357031</v>
      </c>
      <c r="G19" s="481">
        <f t="shared" si="4"/>
        <v>186614</v>
      </c>
      <c r="H19" s="481">
        <f t="shared" si="4"/>
        <v>0</v>
      </c>
      <c r="I19" s="429"/>
      <c r="J19" s="481">
        <f>SUM(J17:J18)</f>
        <v>232377</v>
      </c>
      <c r="K19" s="481">
        <f>SUM(K17:K18)</f>
        <v>50824</v>
      </c>
      <c r="L19" s="38"/>
    </row>
    <row r="20" spans="1:12" ht="27" thickTop="1" thickBot="1" x14ac:dyDescent="0.25">
      <c r="A20" s="454" t="s">
        <v>1299</v>
      </c>
      <c r="B20" s="455"/>
      <c r="C20" s="1008">
        <f>C8-C17</f>
        <v>-11320</v>
      </c>
      <c r="D20" s="1008">
        <f t="shared" ref="D20:K20" si="5">D8-D17</f>
        <v>44823</v>
      </c>
      <c r="E20" s="1008">
        <f t="shared" si="5"/>
        <v>-1991</v>
      </c>
      <c r="F20" s="1008">
        <f t="shared" si="5"/>
        <v>-80215</v>
      </c>
      <c r="G20" s="1008">
        <f t="shared" si="5"/>
        <v>272503</v>
      </c>
      <c r="H20" s="1008">
        <f t="shared" si="5"/>
        <v>0</v>
      </c>
      <c r="I20" s="1008">
        <f t="shared" si="5"/>
        <v>42331</v>
      </c>
      <c r="J20" s="1008">
        <f t="shared" si="5"/>
        <v>14019</v>
      </c>
      <c r="K20" s="1008">
        <f t="shared" si="5"/>
        <v>-10216</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v>600000</v>
      </c>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v>0</v>
      </c>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600000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600000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600000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-600000</v>
      </c>
      <c r="J77" s="440">
        <f t="shared" si="8"/>
        <v>0</v>
      </c>
      <c r="K77" s="440">
        <f t="shared" si="8"/>
        <v>600000</v>
      </c>
      <c r="L77" s="38"/>
    </row>
    <row r="78" spans="1:12" ht="29.25" customHeight="1" thickTop="1" thickBot="1" x14ac:dyDescent="0.25">
      <c r="A78" s="2264" t="s">
        <v>681</v>
      </c>
      <c r="B78" s="2265"/>
      <c r="C78" s="439">
        <f t="shared" ref="C78:K78" si="9">C20+C77</f>
        <v>-11320</v>
      </c>
      <c r="D78" s="439">
        <f t="shared" si="9"/>
        <v>44823</v>
      </c>
      <c r="E78" s="439">
        <f t="shared" si="9"/>
        <v>-1991</v>
      </c>
      <c r="F78" s="439">
        <f t="shared" si="9"/>
        <v>-80215</v>
      </c>
      <c r="G78" s="439">
        <f t="shared" si="9"/>
        <v>272503</v>
      </c>
      <c r="H78" s="439">
        <f t="shared" si="9"/>
        <v>0</v>
      </c>
      <c r="I78" s="439">
        <f t="shared" si="9"/>
        <v>-557669</v>
      </c>
      <c r="J78" s="439">
        <f t="shared" si="9"/>
        <v>14019</v>
      </c>
      <c r="K78" s="439">
        <f t="shared" si="9"/>
        <v>589784</v>
      </c>
      <c r="L78" s="501"/>
    </row>
    <row r="79" spans="1:12" ht="13.5" thickTop="1" x14ac:dyDescent="0.2">
      <c r="A79" s="812" t="s">
        <v>1955</v>
      </c>
      <c r="B79" s="456"/>
      <c r="C79" s="431">
        <v>634219</v>
      </c>
      <c r="D79" s="695">
        <v>762050</v>
      </c>
      <c r="E79" s="695">
        <v>2564</v>
      </c>
      <c r="F79" s="695">
        <v>67060</v>
      </c>
      <c r="G79" s="695">
        <v>91273</v>
      </c>
      <c r="H79" s="695">
        <v>0</v>
      </c>
      <c r="I79" s="695">
        <v>964441</v>
      </c>
      <c r="J79" s="695">
        <v>49800</v>
      </c>
      <c r="K79" s="695">
        <v>-550457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622899</v>
      </c>
      <c r="D81" s="481">
        <f>SUM(D78:D80)</f>
        <v>806873</v>
      </c>
      <c r="E81" s="481">
        <f t="shared" ref="E81:K81" si="10">SUM(E78:E80)</f>
        <v>573</v>
      </c>
      <c r="F81" s="481">
        <f t="shared" si="10"/>
        <v>-13155</v>
      </c>
      <c r="G81" s="481">
        <f t="shared" si="10"/>
        <v>363776</v>
      </c>
      <c r="H81" s="481">
        <f t="shared" si="10"/>
        <v>0</v>
      </c>
      <c r="I81" s="481">
        <f t="shared" si="10"/>
        <v>406772</v>
      </c>
      <c r="J81" s="481">
        <f t="shared" si="10"/>
        <v>63819</v>
      </c>
      <c r="K81" s="481">
        <f t="shared" si="10"/>
        <v>39327</v>
      </c>
      <c r="L81" s="38"/>
    </row>
    <row r="82" spans="1:12" ht="0.75" customHeight="1" thickTop="1" thickBot="1" x14ac:dyDescent="0.25">
      <c r="A82" s="624" t="s">
        <v>399</v>
      </c>
      <c r="B82" s="622"/>
      <c r="C82" s="1126">
        <f>(C81-C79)</f>
        <v>-11320</v>
      </c>
      <c r="D82" s="1126">
        <f t="shared" ref="D82:K82" si="11">(D81-D79)</f>
        <v>44823</v>
      </c>
      <c r="E82" s="1126">
        <f t="shared" si="11"/>
        <v>-1991</v>
      </c>
      <c r="F82" s="1126">
        <f t="shared" si="11"/>
        <v>-80215</v>
      </c>
      <c r="G82" s="1126">
        <f t="shared" si="11"/>
        <v>272503</v>
      </c>
      <c r="H82" s="1126">
        <f t="shared" si="11"/>
        <v>0</v>
      </c>
      <c r="I82" s="1126">
        <f t="shared" si="11"/>
        <v>-557669</v>
      </c>
      <c r="J82" s="1126">
        <f t="shared" si="11"/>
        <v>14019</v>
      </c>
      <c r="K82" s="1126">
        <f t="shared" si="11"/>
        <v>589784</v>
      </c>
    </row>
    <row r="83" spans="1:12" ht="14.25" hidden="1" thickTop="1" thickBot="1" x14ac:dyDescent="0.25">
      <c r="A83" s="721" t="s">
        <v>400</v>
      </c>
      <c r="B83" s="623"/>
      <c r="C83" s="1127">
        <f>C82/C81</f>
        <v>-1.8173090661567928E-2</v>
      </c>
      <c r="D83" s="1127">
        <f t="shared" ref="D83:K83" si="12">D82/D81</f>
        <v>5.5551493233755501E-2</v>
      </c>
      <c r="E83" s="1127">
        <f t="shared" si="12"/>
        <v>-3.4746945898778359</v>
      </c>
      <c r="F83" s="1127">
        <f t="shared" si="12"/>
        <v>6.0976814899277842</v>
      </c>
      <c r="G83" s="1127">
        <f t="shared" si="12"/>
        <v>0.74909559729064035</v>
      </c>
      <c r="H83" s="1127" t="e">
        <f t="shared" si="12"/>
        <v>#DIV/0!</v>
      </c>
      <c r="I83" s="1127">
        <f t="shared" si="12"/>
        <v>-1.370962111453099</v>
      </c>
      <c r="J83" s="1127">
        <f t="shared" si="12"/>
        <v>0.2196681239129413</v>
      </c>
      <c r="K83" s="1127">
        <f t="shared" si="12"/>
        <v>14.996923233401988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68" activePane="bottomLeft" state="frozen"/>
      <selection activeCell="I27" sqref="I27:S27"/>
      <selection pane="bottomLeft" activeCell="I27" sqref="I27:S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1873</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2970971</v>
      </c>
      <c r="D5" s="414">
        <v>403664</v>
      </c>
      <c r="E5" s="408">
        <v>546001</v>
      </c>
      <c r="F5" s="798">
        <v>161464</v>
      </c>
      <c r="G5" s="408">
        <v>227262</v>
      </c>
      <c r="H5" s="408"/>
      <c r="I5" s="408">
        <v>40366</v>
      </c>
      <c r="J5" s="432">
        <v>243488</v>
      </c>
      <c r="K5" s="408">
        <v>40366</v>
      </c>
    </row>
    <row r="6" spans="1:12" ht="14.25" x14ac:dyDescent="0.2">
      <c r="A6" s="903" t="s">
        <v>474</v>
      </c>
      <c r="B6" s="39">
        <v>1130</v>
      </c>
      <c r="C6" s="408">
        <v>40366</v>
      </c>
      <c r="D6" s="408"/>
      <c r="E6" s="477"/>
      <c r="F6" s="477"/>
      <c r="G6" s="429"/>
      <c r="H6" s="429"/>
      <c r="I6" s="429"/>
      <c r="J6" s="429"/>
      <c r="K6" s="429"/>
    </row>
    <row r="7" spans="1:12" x14ac:dyDescent="0.2">
      <c r="A7" s="903" t="s">
        <v>116</v>
      </c>
      <c r="B7" s="258">
        <v>1140</v>
      </c>
      <c r="C7" s="408">
        <v>32295</v>
      </c>
      <c r="D7" s="408"/>
      <c r="E7" s="429"/>
      <c r="F7" s="432"/>
      <c r="G7" s="432"/>
      <c r="H7" s="432"/>
      <c r="I7" s="429"/>
      <c r="J7" s="429"/>
      <c r="K7" s="429"/>
    </row>
    <row r="8" spans="1:12" x14ac:dyDescent="0.2">
      <c r="A8" s="903" t="s">
        <v>475</v>
      </c>
      <c r="B8" s="39">
        <v>1150</v>
      </c>
      <c r="C8" s="477"/>
      <c r="D8" s="477"/>
      <c r="E8" s="503"/>
      <c r="F8" s="503"/>
      <c r="G8" s="414">
        <v>227262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3043632</v>
      </c>
      <c r="D12" s="480">
        <f t="shared" si="0"/>
        <v>403664</v>
      </c>
      <c r="E12" s="480">
        <f t="shared" si="0"/>
        <v>546001</v>
      </c>
      <c r="F12" s="480">
        <f t="shared" si="0"/>
        <v>161464</v>
      </c>
      <c r="G12" s="480">
        <f t="shared" si="0"/>
        <v>454524</v>
      </c>
      <c r="H12" s="480">
        <f t="shared" si="0"/>
        <v>0</v>
      </c>
      <c r="I12" s="480">
        <f t="shared" si="0"/>
        <v>40366</v>
      </c>
      <c r="J12" s="480">
        <f t="shared" si="0"/>
        <v>243488</v>
      </c>
      <c r="K12" s="481">
        <f t="shared" si="0"/>
        <v>40366</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170653</v>
      </c>
      <c r="D16" s="408">
        <v>5000</v>
      </c>
      <c r="E16" s="408"/>
      <c r="F16" s="408"/>
      <c r="G16" s="408">
        <v>3000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170653</v>
      </c>
      <c r="D18" s="483">
        <f t="shared" ref="D18:K18" si="1">SUM(D14:D17)</f>
        <v>5000</v>
      </c>
      <c r="E18" s="483">
        <f t="shared" si="1"/>
        <v>0</v>
      </c>
      <c r="F18" s="483">
        <f t="shared" si="1"/>
        <v>0</v>
      </c>
      <c r="G18" s="483">
        <f t="shared" si="1"/>
        <v>3000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5890</v>
      </c>
      <c r="D65" s="408">
        <v>4175</v>
      </c>
      <c r="E65" s="408">
        <v>731</v>
      </c>
      <c r="F65" s="432">
        <v>63</v>
      </c>
      <c r="G65" s="408">
        <v>1593</v>
      </c>
      <c r="H65" s="408"/>
      <c r="I65" s="408">
        <v>1965</v>
      </c>
      <c r="J65" s="432">
        <v>633</v>
      </c>
      <c r="K65" s="408">
        <v>242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5890</v>
      </c>
      <c r="D67" s="481">
        <f t="shared" ref="D67:K67" si="2">SUM(D65:D66)</f>
        <v>4175</v>
      </c>
      <c r="E67" s="481">
        <f t="shared" si="2"/>
        <v>731</v>
      </c>
      <c r="F67" s="481">
        <f t="shared" si="2"/>
        <v>63</v>
      </c>
      <c r="G67" s="481">
        <f t="shared" si="2"/>
        <v>1593</v>
      </c>
      <c r="H67" s="481">
        <f t="shared" si="2"/>
        <v>0</v>
      </c>
      <c r="I67" s="481">
        <f t="shared" si="2"/>
        <v>1965</v>
      </c>
      <c r="J67" s="481">
        <f t="shared" si="2"/>
        <v>633</v>
      </c>
      <c r="K67" s="481">
        <f t="shared" si="2"/>
        <v>242</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48024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2012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50036</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16557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11805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28362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25494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25494</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945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v>2275</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5240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45041</v>
      </c>
      <c r="D104" s="408">
        <v>19717</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46385</v>
      </c>
      <c r="D107" s="408"/>
      <c r="E107" s="408"/>
      <c r="F107" s="408">
        <v>1504</v>
      </c>
      <c r="G107" s="408"/>
      <c r="H107" s="408"/>
      <c r="I107" s="408"/>
      <c r="J107" s="432"/>
      <c r="K107" s="408"/>
    </row>
    <row r="108" spans="1:12" ht="12.75" customHeight="1" thickBot="1" x14ac:dyDescent="0.25">
      <c r="A108" s="460" t="s">
        <v>566</v>
      </c>
      <c r="B108" s="730"/>
      <c r="C108" s="480">
        <f>SUM(C95:C107)</f>
        <v>97611</v>
      </c>
      <c r="D108" s="480">
        <f t="shared" ref="D108:K108" si="3">SUM(D95:D107)</f>
        <v>19717</v>
      </c>
      <c r="E108" s="480">
        <f t="shared" si="3"/>
        <v>0</v>
      </c>
      <c r="F108" s="480">
        <f t="shared" si="3"/>
        <v>1504</v>
      </c>
      <c r="G108" s="480">
        <f t="shared" si="3"/>
        <v>0</v>
      </c>
      <c r="H108" s="480">
        <f t="shared" si="3"/>
        <v>0</v>
      </c>
      <c r="I108" s="480">
        <f t="shared" si="3"/>
        <v>0</v>
      </c>
      <c r="J108" s="480">
        <f t="shared" si="3"/>
        <v>2275</v>
      </c>
      <c r="K108" s="481">
        <f t="shared" si="3"/>
        <v>0</v>
      </c>
    </row>
    <row r="109" spans="1:12" ht="14.25" thickTop="1" thickBot="1" x14ac:dyDescent="0.25">
      <c r="A109" s="806" t="s">
        <v>282</v>
      </c>
      <c r="B109" s="815" t="s">
        <v>650</v>
      </c>
      <c r="C109" s="489">
        <f t="shared" ref="C109:K109" si="4">SUM(C12,C18,C40,C63,C67,C75,C82,C93,C108,)</f>
        <v>3421678</v>
      </c>
      <c r="D109" s="489">
        <f t="shared" si="4"/>
        <v>432556</v>
      </c>
      <c r="E109" s="489">
        <f t="shared" si="4"/>
        <v>546732</v>
      </c>
      <c r="F109" s="489">
        <f t="shared" si="4"/>
        <v>163031</v>
      </c>
      <c r="G109" s="489">
        <f t="shared" si="4"/>
        <v>459117</v>
      </c>
      <c r="H109" s="489">
        <f t="shared" si="4"/>
        <v>0</v>
      </c>
      <c r="I109" s="489">
        <f t="shared" si="4"/>
        <v>42331</v>
      </c>
      <c r="J109" s="489">
        <f t="shared" si="4"/>
        <v>246396</v>
      </c>
      <c r="K109" s="439">
        <f t="shared" si="4"/>
        <v>40608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728808</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728808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9245</v>
      </c>
      <c r="D124" s="488"/>
      <c r="E124" s="429"/>
      <c r="F124" s="798"/>
      <c r="G124" s="429"/>
      <c r="H124" s="429"/>
      <c r="I124" s="429"/>
      <c r="J124" s="429"/>
      <c r="K124" s="429"/>
    </row>
    <row r="125" spans="1:11" ht="12.75" customHeight="1" x14ac:dyDescent="0.2">
      <c r="A125" s="903" t="s">
        <v>1773</v>
      </c>
      <c r="B125" s="260">
        <v>3105</v>
      </c>
      <c r="C125" s="408">
        <v>51561</v>
      </c>
      <c r="D125" s="488"/>
      <c r="E125" s="429"/>
      <c r="F125" s="408"/>
      <c r="G125" s="429"/>
      <c r="H125" s="429"/>
      <c r="I125" s="429"/>
      <c r="J125" s="429"/>
      <c r="K125" s="429"/>
    </row>
    <row r="126" spans="1:11" ht="12.75" customHeight="1" x14ac:dyDescent="0.2">
      <c r="A126" s="903" t="s">
        <v>1013</v>
      </c>
      <c r="B126" s="260">
        <v>3110</v>
      </c>
      <c r="C126" s="479">
        <v>61796</v>
      </c>
      <c r="D126" s="408"/>
      <c r="E126" s="429"/>
      <c r="F126" s="408"/>
      <c r="G126" s="429"/>
      <c r="H126" s="429"/>
      <c r="I126" s="429"/>
      <c r="J126" s="429"/>
      <c r="K126" s="429"/>
    </row>
    <row r="127" spans="1:11" ht="12.75" customHeight="1" x14ac:dyDescent="0.2">
      <c r="A127" s="903" t="s">
        <v>111</v>
      </c>
      <c r="B127" s="260">
        <v>3120</v>
      </c>
      <c r="C127" s="408">
        <v>292</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122894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8535</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105</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8640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203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5963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47227</v>
      </c>
      <c r="G151" s="432"/>
      <c r="H151" s="429"/>
      <c r="I151" s="429"/>
      <c r="J151" s="429"/>
      <c r="K151" s="429"/>
    </row>
    <row r="152" spans="1:11" ht="12.75" customHeight="1" x14ac:dyDescent="0.2">
      <c r="A152" s="903" t="s">
        <v>1224</v>
      </c>
      <c r="B152" s="260">
        <v>3510</v>
      </c>
      <c r="C152" s="479"/>
      <c r="D152" s="408"/>
      <c r="E152" s="488"/>
      <c r="F152" s="408">
        <v>66558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113785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137700</v>
      </c>
      <c r="D172" s="914">
        <f t="shared" si="6"/>
        <v>0</v>
      </c>
      <c r="E172" s="914">
        <f t="shared" si="6"/>
        <v>0</v>
      </c>
      <c r="F172" s="914">
        <f t="shared" si="6"/>
        <v>113785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866508</v>
      </c>
      <c r="D173" s="489">
        <f>SUM(D121,D172)</f>
        <v>0</v>
      </c>
      <c r="E173" s="489">
        <f>SUM(E121,E172)</f>
        <v>0</v>
      </c>
      <c r="F173" s="489">
        <f t="shared" ref="F173:K173" si="7">SUM(F121,F172)</f>
        <v>113785</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0" t="s">
        <v>1865</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1866</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1867</v>
      </c>
      <c r="B185" s="2275"/>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42820</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42820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58148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58148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52288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52288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107891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107891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710</v>
      </c>
      <c r="D227" s="408"/>
      <c r="E227" s="429"/>
      <c r="F227" s="429"/>
      <c r="G227" s="408"/>
      <c r="H227" s="429"/>
      <c r="I227" s="429"/>
      <c r="J227" s="429"/>
      <c r="K227" s="429"/>
    </row>
    <row r="228" spans="1:11" ht="12.75" customHeight="1" thickBot="1" x14ac:dyDescent="0.25">
      <c r="A228" s="732" t="s">
        <v>1259</v>
      </c>
      <c r="B228" s="509"/>
      <c r="C228" s="480">
        <f>SUM(C226:C227)</f>
        <v>710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16762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16566</v>
      </c>
      <c r="D270" s="420"/>
      <c r="E270" s="429"/>
      <c r="F270" s="420"/>
      <c r="G270" s="420"/>
      <c r="H270" s="429"/>
      <c r="I270" s="429"/>
      <c r="J270" s="429"/>
      <c r="K270" s="429"/>
    </row>
    <row r="271" spans="1:11" ht="12.75" customHeight="1" thickTop="1" thickBot="1" x14ac:dyDescent="0.25">
      <c r="A271" s="903" t="s">
        <v>436</v>
      </c>
      <c r="B271" s="39">
        <v>4992</v>
      </c>
      <c r="C271" s="493">
        <v>130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2" t="s">
        <v>1719</v>
      </c>
      <c r="B273" s="2273"/>
      <c r="C273" s="489">
        <f t="shared" ref="C273:H273" si="10">SUM(C191,C201,C211,C216,C224,C228,C229,C259:C272)</f>
        <v>295315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295315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4583501</v>
      </c>
      <c r="D275" s="489">
        <f t="shared" si="12"/>
        <v>432556</v>
      </c>
      <c r="E275" s="489">
        <f t="shared" si="12"/>
        <v>546732</v>
      </c>
      <c r="F275" s="489">
        <f t="shared" si="12"/>
        <v>276816</v>
      </c>
      <c r="G275" s="489">
        <f t="shared" si="12"/>
        <v>459117</v>
      </c>
      <c r="H275" s="489">
        <f t="shared" si="12"/>
        <v>0</v>
      </c>
      <c r="I275" s="489">
        <f t="shared" si="12"/>
        <v>42331</v>
      </c>
      <c r="J275" s="489">
        <f t="shared" si="12"/>
        <v>246396</v>
      </c>
      <c r="K275" s="439">
        <f t="shared" si="12"/>
        <v>40608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1" zoomScaleNormal="91" workbookViewId="0">
      <pane ySplit="2" topLeftCell="A147" activePane="bottomLeft" state="frozen"/>
      <selection activeCell="I27" sqref="I27:S27"/>
      <selection pane="bottomLeft" activeCell="A87" sqref="A87:XFD8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2" t="s">
        <v>335</v>
      </c>
      <c r="B3" s="2283"/>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1792045</v>
      </c>
      <c r="D5" s="408">
        <v>375581</v>
      </c>
      <c r="E5" s="408">
        <v>34151</v>
      </c>
      <c r="F5" s="408">
        <v>66635</v>
      </c>
      <c r="G5" s="408">
        <v>47546</v>
      </c>
      <c r="H5" s="408">
        <v>1324</v>
      </c>
      <c r="I5" s="432"/>
      <c r="J5" s="432"/>
      <c r="K5" s="410">
        <f>SUM(C5:J5)</f>
        <v>2317282</v>
      </c>
      <c r="L5" s="408">
        <v>2357284</v>
      </c>
    </row>
    <row r="6" spans="1:14" x14ac:dyDescent="0.2">
      <c r="A6" s="1753" t="s">
        <v>1749</v>
      </c>
      <c r="B6" s="265" t="s">
        <v>1747</v>
      </c>
      <c r="C6" s="503"/>
      <c r="D6" s="503"/>
      <c r="E6" s="408"/>
      <c r="F6" s="503"/>
      <c r="G6" s="503"/>
      <c r="H6" s="503"/>
      <c r="I6" s="503"/>
      <c r="J6" s="503"/>
      <c r="K6" s="410">
        <f>SUM(C6,E6)</f>
        <v>0</v>
      </c>
      <c r="L6" s="408">
        <v>0</v>
      </c>
    </row>
    <row r="7" spans="1:14" x14ac:dyDescent="0.2">
      <c r="A7" s="1753" t="s">
        <v>170</v>
      </c>
      <c r="B7" s="265" t="s">
        <v>1121</v>
      </c>
      <c r="C7" s="432"/>
      <c r="D7" s="432"/>
      <c r="E7" s="432"/>
      <c r="F7" s="432"/>
      <c r="G7" s="432"/>
      <c r="H7" s="432"/>
      <c r="I7" s="432"/>
      <c r="J7" s="432"/>
      <c r="K7" s="410">
        <f t="shared" ref="K7:K32" si="0">SUM(C7:J7)</f>
        <v>0</v>
      </c>
      <c r="L7" s="408">
        <v>0</v>
      </c>
    </row>
    <row r="8" spans="1:14" x14ac:dyDescent="0.2">
      <c r="A8" s="1753" t="s">
        <v>171</v>
      </c>
      <c r="B8" s="265">
        <v>1200</v>
      </c>
      <c r="C8" s="408">
        <v>284305</v>
      </c>
      <c r="D8" s="408">
        <v>4672</v>
      </c>
      <c r="E8" s="408"/>
      <c r="F8" s="408">
        <v>447</v>
      </c>
      <c r="G8" s="408"/>
      <c r="H8" s="408"/>
      <c r="I8" s="432"/>
      <c r="J8" s="432"/>
      <c r="K8" s="410">
        <f t="shared" si="0"/>
        <v>289424</v>
      </c>
      <c r="L8" s="408">
        <v>287911</v>
      </c>
    </row>
    <row r="9" spans="1:14" x14ac:dyDescent="0.2">
      <c r="A9" s="1753" t="s">
        <v>818</v>
      </c>
      <c r="B9" s="265" t="s">
        <v>1122</v>
      </c>
      <c r="C9" s="432"/>
      <c r="D9" s="432"/>
      <c r="E9" s="432"/>
      <c r="F9" s="432"/>
      <c r="G9" s="432"/>
      <c r="H9" s="432"/>
      <c r="I9" s="432"/>
      <c r="J9" s="432"/>
      <c r="K9" s="410">
        <f t="shared" si="0"/>
        <v>0</v>
      </c>
      <c r="L9" s="408">
        <v>0</v>
      </c>
    </row>
    <row r="10" spans="1:14" x14ac:dyDescent="0.2">
      <c r="A10" s="1753" t="s">
        <v>819</v>
      </c>
      <c r="B10" s="265">
        <v>1250</v>
      </c>
      <c r="C10" s="408">
        <v>12333</v>
      </c>
      <c r="D10" s="408">
        <v>1044</v>
      </c>
      <c r="E10" s="408"/>
      <c r="F10" s="408">
        <v>381</v>
      </c>
      <c r="G10" s="408"/>
      <c r="H10" s="408"/>
      <c r="I10" s="432"/>
      <c r="J10" s="432"/>
      <c r="K10" s="410">
        <f t="shared" si="0"/>
        <v>13758</v>
      </c>
      <c r="L10" s="408">
        <v>13607</v>
      </c>
    </row>
    <row r="11" spans="1:14" x14ac:dyDescent="0.2">
      <c r="A11" s="1753" t="s">
        <v>1321</v>
      </c>
      <c r="B11" s="265" t="s">
        <v>168</v>
      </c>
      <c r="C11" s="432"/>
      <c r="D11" s="432"/>
      <c r="E11" s="432"/>
      <c r="F11" s="432"/>
      <c r="G11" s="432"/>
      <c r="H11" s="432"/>
      <c r="I11" s="432"/>
      <c r="J11" s="432"/>
      <c r="K11" s="410">
        <f t="shared" si="0"/>
        <v>0</v>
      </c>
      <c r="L11" s="408">
        <v>0</v>
      </c>
    </row>
    <row r="12" spans="1:14" x14ac:dyDescent="0.2">
      <c r="A12" s="1753" t="s">
        <v>1116</v>
      </c>
      <c r="B12" s="265">
        <v>1300</v>
      </c>
      <c r="C12" s="408"/>
      <c r="D12" s="408"/>
      <c r="E12" s="408"/>
      <c r="F12" s="408"/>
      <c r="G12" s="408"/>
      <c r="H12" s="408"/>
      <c r="I12" s="432"/>
      <c r="J12" s="432"/>
      <c r="K12" s="410">
        <f t="shared" si="0"/>
        <v>0</v>
      </c>
      <c r="L12" s="408">
        <v>0</v>
      </c>
    </row>
    <row r="13" spans="1:14" x14ac:dyDescent="0.2">
      <c r="A13" s="1753" t="s">
        <v>820</v>
      </c>
      <c r="B13" s="265">
        <v>1400</v>
      </c>
      <c r="C13" s="408">
        <v>184722</v>
      </c>
      <c r="D13" s="408">
        <v>4686</v>
      </c>
      <c r="E13" s="408"/>
      <c r="F13" s="408"/>
      <c r="G13" s="408"/>
      <c r="H13" s="408"/>
      <c r="I13" s="432"/>
      <c r="J13" s="432"/>
      <c r="K13" s="410">
        <f t="shared" si="0"/>
        <v>189408</v>
      </c>
      <c r="L13" s="408">
        <v>191189</v>
      </c>
    </row>
    <row r="14" spans="1:14" x14ac:dyDescent="0.2">
      <c r="A14" s="1753" t="s">
        <v>1117</v>
      </c>
      <c r="B14" s="265">
        <v>1500</v>
      </c>
      <c r="C14" s="408">
        <v>93522</v>
      </c>
      <c r="D14" s="408">
        <v>1198</v>
      </c>
      <c r="E14" s="408">
        <v>25828</v>
      </c>
      <c r="F14" s="408">
        <v>8222</v>
      </c>
      <c r="G14" s="408">
        <v>12458</v>
      </c>
      <c r="H14" s="408">
        <v>6196</v>
      </c>
      <c r="I14" s="432"/>
      <c r="J14" s="432"/>
      <c r="K14" s="410">
        <f t="shared" si="0"/>
        <v>147424</v>
      </c>
      <c r="L14" s="408">
        <v>144089</v>
      </c>
    </row>
    <row r="15" spans="1:14" x14ac:dyDescent="0.2">
      <c r="A15" s="1753" t="s">
        <v>1118</v>
      </c>
      <c r="B15" s="265">
        <v>1600</v>
      </c>
      <c r="C15" s="408"/>
      <c r="D15" s="408"/>
      <c r="E15" s="408"/>
      <c r="F15" s="408"/>
      <c r="G15" s="408"/>
      <c r="H15" s="408"/>
      <c r="I15" s="432"/>
      <c r="J15" s="432"/>
      <c r="K15" s="410">
        <f t="shared" si="0"/>
        <v>0</v>
      </c>
      <c r="L15" s="408">
        <v>0</v>
      </c>
    </row>
    <row r="16" spans="1:14" x14ac:dyDescent="0.2">
      <c r="A16" s="1753" t="s">
        <v>1143</v>
      </c>
      <c r="B16" s="265" t="s">
        <v>492</v>
      </c>
      <c r="C16" s="408"/>
      <c r="D16" s="408"/>
      <c r="E16" s="408"/>
      <c r="F16" s="408"/>
      <c r="G16" s="408"/>
      <c r="H16" s="408"/>
      <c r="I16" s="432"/>
      <c r="J16" s="432"/>
      <c r="K16" s="410">
        <f t="shared" si="0"/>
        <v>0</v>
      </c>
      <c r="L16" s="408">
        <v>0</v>
      </c>
    </row>
    <row r="17" spans="1:12" x14ac:dyDescent="0.2">
      <c r="A17" s="1753" t="s">
        <v>821</v>
      </c>
      <c r="B17" s="265" t="s">
        <v>169</v>
      </c>
      <c r="C17" s="432">
        <v>19817</v>
      </c>
      <c r="D17" s="432">
        <v>593</v>
      </c>
      <c r="E17" s="432"/>
      <c r="F17" s="432">
        <v>1832</v>
      </c>
      <c r="G17" s="432"/>
      <c r="H17" s="432"/>
      <c r="I17" s="432"/>
      <c r="J17" s="432"/>
      <c r="K17" s="410">
        <f t="shared" si="0"/>
        <v>22242</v>
      </c>
      <c r="L17" s="408">
        <v>22880</v>
      </c>
    </row>
    <row r="18" spans="1:12" x14ac:dyDescent="0.2">
      <c r="A18" s="1753" t="s">
        <v>1262</v>
      </c>
      <c r="B18" s="265">
        <v>1800</v>
      </c>
      <c r="C18" s="408"/>
      <c r="D18" s="408"/>
      <c r="E18" s="408"/>
      <c r="F18" s="408"/>
      <c r="G18" s="408"/>
      <c r="H18" s="408"/>
      <c r="I18" s="432"/>
      <c r="J18" s="432"/>
      <c r="K18" s="410">
        <f t="shared" si="0"/>
        <v>0</v>
      </c>
      <c r="L18" s="408">
        <v>0</v>
      </c>
    </row>
    <row r="19" spans="1:12" x14ac:dyDescent="0.2">
      <c r="A19" s="1753" t="s">
        <v>140</v>
      </c>
      <c r="B19" s="265">
        <v>1900</v>
      </c>
      <c r="C19" s="408"/>
      <c r="D19" s="408"/>
      <c r="E19" s="408"/>
      <c r="F19" s="408"/>
      <c r="G19" s="408"/>
      <c r="H19" s="408"/>
      <c r="I19" s="432"/>
      <c r="J19" s="432"/>
      <c r="K19" s="410">
        <f t="shared" si="0"/>
        <v>0</v>
      </c>
      <c r="L19" s="408">
        <v>0</v>
      </c>
    </row>
    <row r="20" spans="1:12" x14ac:dyDescent="0.2">
      <c r="A20" s="1754" t="s">
        <v>835</v>
      </c>
      <c r="B20" s="290" t="s">
        <v>822</v>
      </c>
      <c r="C20" s="503"/>
      <c r="D20" s="503"/>
      <c r="E20" s="503"/>
      <c r="F20" s="503"/>
      <c r="G20" s="503"/>
      <c r="H20" s="683"/>
      <c r="I20" s="409"/>
      <c r="J20" s="477"/>
      <c r="K20" s="410">
        <f t="shared" si="0"/>
        <v>0</v>
      </c>
      <c r="L20" s="435">
        <v>0</v>
      </c>
    </row>
    <row r="21" spans="1:12" x14ac:dyDescent="0.2">
      <c r="A21" s="1754" t="s">
        <v>836</v>
      </c>
      <c r="B21" s="290" t="s">
        <v>823</v>
      </c>
      <c r="C21" s="503"/>
      <c r="D21" s="503"/>
      <c r="E21" s="503"/>
      <c r="F21" s="503"/>
      <c r="G21" s="503"/>
      <c r="H21" s="683"/>
      <c r="I21" s="409"/>
      <c r="J21" s="503"/>
      <c r="K21" s="410">
        <f t="shared" si="0"/>
        <v>0</v>
      </c>
      <c r="L21" s="435">
        <v>0</v>
      </c>
    </row>
    <row r="22" spans="1:12" x14ac:dyDescent="0.2">
      <c r="A22" s="1754" t="s">
        <v>837</v>
      </c>
      <c r="B22" s="290" t="s">
        <v>824</v>
      </c>
      <c r="C22" s="503"/>
      <c r="D22" s="503"/>
      <c r="E22" s="503"/>
      <c r="F22" s="503"/>
      <c r="G22" s="503"/>
      <c r="H22" s="683"/>
      <c r="I22" s="409"/>
      <c r="J22" s="503"/>
      <c r="K22" s="410">
        <f t="shared" si="0"/>
        <v>0</v>
      </c>
      <c r="L22" s="435">
        <v>0</v>
      </c>
    </row>
    <row r="23" spans="1:12" x14ac:dyDescent="0.2">
      <c r="A23" s="1754" t="s">
        <v>838</v>
      </c>
      <c r="B23" s="290" t="s">
        <v>825</v>
      </c>
      <c r="C23" s="503"/>
      <c r="D23" s="503"/>
      <c r="E23" s="503"/>
      <c r="F23" s="503"/>
      <c r="G23" s="503"/>
      <c r="H23" s="683"/>
      <c r="I23" s="409"/>
      <c r="J23" s="503"/>
      <c r="K23" s="410">
        <f t="shared" si="0"/>
        <v>0</v>
      </c>
      <c r="L23" s="435">
        <v>0</v>
      </c>
    </row>
    <row r="24" spans="1:12" ht="12.75" customHeight="1" x14ac:dyDescent="0.2">
      <c r="A24" s="1754" t="s">
        <v>839</v>
      </c>
      <c r="B24" s="290" t="s">
        <v>826</v>
      </c>
      <c r="C24" s="503"/>
      <c r="D24" s="503"/>
      <c r="E24" s="503"/>
      <c r="F24" s="503"/>
      <c r="G24" s="503"/>
      <c r="H24" s="683"/>
      <c r="I24" s="409"/>
      <c r="J24" s="503"/>
      <c r="K24" s="410">
        <f t="shared" si="0"/>
        <v>0</v>
      </c>
      <c r="L24" s="435">
        <v>0</v>
      </c>
    </row>
    <row r="25" spans="1:12" ht="12.75" customHeight="1" x14ac:dyDescent="0.2">
      <c r="A25" s="1754" t="s">
        <v>920</v>
      </c>
      <c r="B25" s="290" t="s">
        <v>827</v>
      </c>
      <c r="C25" s="503"/>
      <c r="D25" s="503"/>
      <c r="E25" s="503"/>
      <c r="F25" s="503"/>
      <c r="G25" s="503"/>
      <c r="H25" s="683"/>
      <c r="I25" s="409"/>
      <c r="J25" s="503"/>
      <c r="K25" s="410">
        <f t="shared" si="0"/>
        <v>0</v>
      </c>
      <c r="L25" s="435">
        <v>0</v>
      </c>
    </row>
    <row r="26" spans="1:12" x14ac:dyDescent="0.2">
      <c r="A26" s="1754" t="s">
        <v>707</v>
      </c>
      <c r="B26" s="290" t="s">
        <v>828</v>
      </c>
      <c r="C26" s="503"/>
      <c r="D26" s="503"/>
      <c r="E26" s="503"/>
      <c r="F26" s="503"/>
      <c r="G26" s="503"/>
      <c r="H26" s="683"/>
      <c r="I26" s="409"/>
      <c r="J26" s="503"/>
      <c r="K26" s="410">
        <f t="shared" si="0"/>
        <v>0</v>
      </c>
      <c r="L26" s="435">
        <v>0</v>
      </c>
    </row>
    <row r="27" spans="1:12" x14ac:dyDescent="0.2">
      <c r="A27" s="1754" t="s">
        <v>708</v>
      </c>
      <c r="B27" s="290" t="s">
        <v>829</v>
      </c>
      <c r="C27" s="503"/>
      <c r="D27" s="503"/>
      <c r="E27" s="503"/>
      <c r="F27" s="503"/>
      <c r="G27" s="503"/>
      <c r="H27" s="683"/>
      <c r="I27" s="409"/>
      <c r="J27" s="503"/>
      <c r="K27" s="410">
        <f t="shared" si="0"/>
        <v>0</v>
      </c>
      <c r="L27" s="435">
        <v>0</v>
      </c>
    </row>
    <row r="28" spans="1:12" x14ac:dyDescent="0.2">
      <c r="A28" s="1754" t="s">
        <v>156</v>
      </c>
      <c r="B28" s="290" t="s">
        <v>830</v>
      </c>
      <c r="C28" s="503"/>
      <c r="D28" s="503"/>
      <c r="E28" s="503"/>
      <c r="F28" s="503"/>
      <c r="G28" s="503"/>
      <c r="H28" s="683"/>
      <c r="I28" s="409"/>
      <c r="J28" s="503"/>
      <c r="K28" s="410">
        <f t="shared" si="0"/>
        <v>0</v>
      </c>
      <c r="L28" s="435">
        <v>0</v>
      </c>
    </row>
    <row r="29" spans="1:12" x14ac:dyDescent="0.2">
      <c r="A29" s="1754" t="s">
        <v>157</v>
      </c>
      <c r="B29" s="290" t="s">
        <v>831</v>
      </c>
      <c r="C29" s="503"/>
      <c r="D29" s="503"/>
      <c r="E29" s="503"/>
      <c r="F29" s="503"/>
      <c r="G29" s="503"/>
      <c r="H29" s="683"/>
      <c r="I29" s="409"/>
      <c r="J29" s="503"/>
      <c r="K29" s="410">
        <f t="shared" si="0"/>
        <v>0</v>
      </c>
      <c r="L29" s="435">
        <v>0</v>
      </c>
    </row>
    <row r="30" spans="1:12" x14ac:dyDescent="0.2">
      <c r="A30" s="1754" t="s">
        <v>158</v>
      </c>
      <c r="B30" s="290" t="s">
        <v>832</v>
      </c>
      <c r="C30" s="503"/>
      <c r="D30" s="503"/>
      <c r="E30" s="503"/>
      <c r="F30" s="503"/>
      <c r="G30" s="503"/>
      <c r="H30" s="683"/>
      <c r="I30" s="409"/>
      <c r="J30" s="503"/>
      <c r="K30" s="410">
        <f t="shared" si="0"/>
        <v>0</v>
      </c>
      <c r="L30" s="435">
        <v>0</v>
      </c>
    </row>
    <row r="31" spans="1:12" x14ac:dyDescent="0.2">
      <c r="A31" s="1754" t="s">
        <v>159</v>
      </c>
      <c r="B31" s="290" t="s">
        <v>833</v>
      </c>
      <c r="C31" s="503"/>
      <c r="D31" s="503"/>
      <c r="E31" s="503"/>
      <c r="F31" s="503"/>
      <c r="G31" s="503"/>
      <c r="H31" s="683"/>
      <c r="I31" s="409"/>
      <c r="J31" s="503"/>
      <c r="K31" s="410">
        <f t="shared" si="0"/>
        <v>0</v>
      </c>
      <c r="L31" s="435">
        <v>0</v>
      </c>
    </row>
    <row r="32" spans="1:12" x14ac:dyDescent="0.2">
      <c r="A32" s="1755"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2386744</v>
      </c>
      <c r="D33" s="411">
        <f t="shared" ref="D33:L33" si="1">SUM(D5:D32)</f>
        <v>387774</v>
      </c>
      <c r="E33" s="411">
        <f t="shared" si="1"/>
        <v>59979</v>
      </c>
      <c r="F33" s="411">
        <f t="shared" si="1"/>
        <v>77517</v>
      </c>
      <c r="G33" s="411">
        <f t="shared" si="1"/>
        <v>60004</v>
      </c>
      <c r="H33" s="411">
        <f t="shared" si="1"/>
        <v>7520</v>
      </c>
      <c r="I33" s="411">
        <f t="shared" si="1"/>
        <v>0</v>
      </c>
      <c r="J33" s="411">
        <f t="shared" si="1"/>
        <v>0</v>
      </c>
      <c r="K33" s="411">
        <f t="shared" si="1"/>
        <v>2979538</v>
      </c>
      <c r="L33" s="411">
        <f t="shared" si="1"/>
        <v>3016960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v>0</v>
      </c>
    </row>
    <row r="37" spans="1:14" x14ac:dyDescent="0.2">
      <c r="A37" s="1753" t="s">
        <v>1265</v>
      </c>
      <c r="B37" s="265">
        <v>2120</v>
      </c>
      <c r="C37" s="408">
        <v>92494</v>
      </c>
      <c r="D37" s="408">
        <v>2375</v>
      </c>
      <c r="E37" s="408"/>
      <c r="F37" s="408"/>
      <c r="G37" s="408"/>
      <c r="H37" s="408"/>
      <c r="I37" s="432"/>
      <c r="J37" s="432"/>
      <c r="K37" s="410">
        <f t="shared" si="2"/>
        <v>94869</v>
      </c>
      <c r="L37" s="408">
        <v>96114</v>
      </c>
    </row>
    <row r="38" spans="1:14" x14ac:dyDescent="0.2">
      <c r="A38" s="1753" t="s">
        <v>220</v>
      </c>
      <c r="B38" s="265">
        <v>2130</v>
      </c>
      <c r="C38" s="408"/>
      <c r="D38" s="408"/>
      <c r="E38" s="408">
        <v>22202</v>
      </c>
      <c r="F38" s="408"/>
      <c r="G38" s="408"/>
      <c r="H38" s="408"/>
      <c r="I38" s="432"/>
      <c r="J38" s="432"/>
      <c r="K38" s="410">
        <f t="shared" si="2"/>
        <v>22202</v>
      </c>
      <c r="L38" s="408">
        <v>22583</v>
      </c>
    </row>
    <row r="39" spans="1:14" x14ac:dyDescent="0.2">
      <c r="A39" s="1753" t="s">
        <v>221</v>
      </c>
      <c r="B39" s="265">
        <v>2140</v>
      </c>
      <c r="C39" s="408"/>
      <c r="D39" s="408"/>
      <c r="E39" s="408"/>
      <c r="F39" s="408"/>
      <c r="G39" s="408"/>
      <c r="H39" s="408"/>
      <c r="I39" s="432"/>
      <c r="J39" s="432"/>
      <c r="K39" s="410">
        <f t="shared" si="2"/>
        <v>0</v>
      </c>
      <c r="L39" s="408">
        <v>0</v>
      </c>
    </row>
    <row r="40" spans="1:14" x14ac:dyDescent="0.2">
      <c r="A40" s="1753" t="s">
        <v>222</v>
      </c>
      <c r="B40" s="265">
        <v>2150</v>
      </c>
      <c r="C40" s="408">
        <v>33674</v>
      </c>
      <c r="D40" s="408">
        <v>694</v>
      </c>
      <c r="E40" s="408"/>
      <c r="F40" s="408"/>
      <c r="G40" s="408"/>
      <c r="H40" s="408"/>
      <c r="I40" s="432"/>
      <c r="J40" s="432"/>
      <c r="K40" s="410">
        <f t="shared" si="2"/>
        <v>34368</v>
      </c>
      <c r="L40" s="408">
        <v>27953</v>
      </c>
    </row>
    <row r="41" spans="1:14" x14ac:dyDescent="0.2">
      <c r="A41" s="1753" t="s">
        <v>1883</v>
      </c>
      <c r="B41" s="265">
        <v>2190</v>
      </c>
      <c r="C41" s="408"/>
      <c r="D41" s="408"/>
      <c r="E41" s="408"/>
      <c r="F41" s="408"/>
      <c r="G41" s="408"/>
      <c r="H41" s="408"/>
      <c r="I41" s="432"/>
      <c r="J41" s="432"/>
      <c r="K41" s="410">
        <f t="shared" si="2"/>
        <v>0</v>
      </c>
      <c r="L41" s="408">
        <v>74168</v>
      </c>
    </row>
    <row r="42" spans="1:14" ht="12.75" customHeight="1" thickBot="1" x14ac:dyDescent="0.25">
      <c r="A42" s="877" t="s">
        <v>640</v>
      </c>
      <c r="B42" s="464" t="s">
        <v>812</v>
      </c>
      <c r="C42" s="411">
        <f>SUM(C36:C41)</f>
        <v>126168</v>
      </c>
      <c r="D42" s="411">
        <f t="shared" ref="D42:L42" si="3">SUM(D36:D41)</f>
        <v>3069</v>
      </c>
      <c r="E42" s="411">
        <f t="shared" si="3"/>
        <v>22202</v>
      </c>
      <c r="F42" s="411">
        <f t="shared" si="3"/>
        <v>0</v>
      </c>
      <c r="G42" s="411">
        <f t="shared" si="3"/>
        <v>0</v>
      </c>
      <c r="H42" s="411">
        <f t="shared" si="3"/>
        <v>0</v>
      </c>
      <c r="I42" s="411">
        <f t="shared" si="3"/>
        <v>0</v>
      </c>
      <c r="J42" s="411">
        <f t="shared" si="3"/>
        <v>0</v>
      </c>
      <c r="K42" s="411">
        <f t="shared" si="3"/>
        <v>151439</v>
      </c>
      <c r="L42" s="411">
        <f t="shared" si="3"/>
        <v>220818</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v>4560</v>
      </c>
      <c r="E44" s="414">
        <v>15314</v>
      </c>
      <c r="F44" s="414"/>
      <c r="G44" s="414"/>
      <c r="H44" s="414"/>
      <c r="I44" s="432"/>
      <c r="J44" s="432"/>
      <c r="K44" s="416">
        <f>SUM(C44:J44)</f>
        <v>19874</v>
      </c>
      <c r="L44" s="414">
        <v>24010</v>
      </c>
    </row>
    <row r="45" spans="1:14" x14ac:dyDescent="0.2">
      <c r="A45" s="1753" t="s">
        <v>956</v>
      </c>
      <c r="B45" s="265">
        <v>2220</v>
      </c>
      <c r="C45" s="408">
        <v>73988</v>
      </c>
      <c r="D45" s="408"/>
      <c r="E45" s="408">
        <v>6022</v>
      </c>
      <c r="F45" s="408">
        <v>15455</v>
      </c>
      <c r="G45" s="408"/>
      <c r="H45" s="408"/>
      <c r="I45" s="432"/>
      <c r="J45" s="432"/>
      <c r="K45" s="416">
        <f>SUM(C45:J45)</f>
        <v>95465</v>
      </c>
      <c r="L45" s="408">
        <v>22475</v>
      </c>
    </row>
    <row r="46" spans="1:14" x14ac:dyDescent="0.2">
      <c r="A46" s="1753" t="s">
        <v>957</v>
      </c>
      <c r="B46" s="265">
        <v>2230</v>
      </c>
      <c r="C46" s="408"/>
      <c r="D46" s="408"/>
      <c r="E46" s="408"/>
      <c r="F46" s="408">
        <v>12423</v>
      </c>
      <c r="G46" s="408"/>
      <c r="H46" s="408"/>
      <c r="I46" s="432"/>
      <c r="J46" s="432"/>
      <c r="K46" s="416">
        <f>SUM(C46:J46)</f>
        <v>12423</v>
      </c>
      <c r="L46" s="408">
        <v>12000</v>
      </c>
    </row>
    <row r="47" spans="1:14" ht="12.75" customHeight="1" thickBot="1" x14ac:dyDescent="0.25">
      <c r="A47" s="877" t="s">
        <v>641</v>
      </c>
      <c r="B47" s="464" t="s">
        <v>33</v>
      </c>
      <c r="C47" s="411">
        <f>SUM(C44:C46)</f>
        <v>73988</v>
      </c>
      <c r="D47" s="411">
        <f t="shared" ref="D47:K47" si="4">SUM(D44:D46)</f>
        <v>4560</v>
      </c>
      <c r="E47" s="411">
        <f t="shared" si="4"/>
        <v>21336</v>
      </c>
      <c r="F47" s="411">
        <f t="shared" si="4"/>
        <v>27878</v>
      </c>
      <c r="G47" s="411">
        <f t="shared" si="4"/>
        <v>0</v>
      </c>
      <c r="H47" s="411">
        <f t="shared" si="4"/>
        <v>0</v>
      </c>
      <c r="I47" s="411">
        <f t="shared" si="4"/>
        <v>0</v>
      </c>
      <c r="J47" s="411">
        <f t="shared" si="4"/>
        <v>0</v>
      </c>
      <c r="K47" s="411">
        <f t="shared" si="4"/>
        <v>127762</v>
      </c>
      <c r="L47" s="411">
        <f>SUM(L44:L46)</f>
        <v>58485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48202</v>
      </c>
      <c r="F49" s="414">
        <v>20502</v>
      </c>
      <c r="G49" s="414"/>
      <c r="H49" s="414">
        <v>5323</v>
      </c>
      <c r="I49" s="432"/>
      <c r="J49" s="432"/>
      <c r="K49" s="416">
        <f>SUM(C49:J49)</f>
        <v>74027</v>
      </c>
      <c r="L49" s="414">
        <v>80350</v>
      </c>
    </row>
    <row r="50" spans="1:14" x14ac:dyDescent="0.2">
      <c r="A50" s="1753" t="s">
        <v>959</v>
      </c>
      <c r="B50" s="265">
        <v>2320</v>
      </c>
      <c r="C50" s="408">
        <v>107302</v>
      </c>
      <c r="D50" s="408">
        <v>8005</v>
      </c>
      <c r="E50" s="408">
        <v>758</v>
      </c>
      <c r="F50" s="408"/>
      <c r="G50" s="408"/>
      <c r="H50" s="408"/>
      <c r="I50" s="432"/>
      <c r="J50" s="432"/>
      <c r="K50" s="416">
        <f>SUM(C50:J50)</f>
        <v>116065</v>
      </c>
      <c r="L50" s="408">
        <v>116287</v>
      </c>
    </row>
    <row r="51" spans="1:14" x14ac:dyDescent="0.2">
      <c r="A51" s="1753" t="s">
        <v>45</v>
      </c>
      <c r="B51" s="265">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107302</v>
      </c>
      <c r="D53" s="411">
        <f t="shared" ref="D53:L53" si="5">SUM(D49:D52)</f>
        <v>8005</v>
      </c>
      <c r="E53" s="411">
        <f t="shared" si="5"/>
        <v>48960</v>
      </c>
      <c r="F53" s="411">
        <f t="shared" si="5"/>
        <v>20502</v>
      </c>
      <c r="G53" s="411">
        <f t="shared" si="5"/>
        <v>0</v>
      </c>
      <c r="H53" s="411">
        <f t="shared" si="5"/>
        <v>5323</v>
      </c>
      <c r="I53" s="411">
        <f t="shared" si="5"/>
        <v>0</v>
      </c>
      <c r="J53" s="411">
        <f t="shared" si="5"/>
        <v>0</v>
      </c>
      <c r="K53" s="411">
        <f t="shared" si="5"/>
        <v>190092</v>
      </c>
      <c r="L53" s="411">
        <f t="shared" si="5"/>
        <v>196637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263145</v>
      </c>
      <c r="D55" s="414">
        <v>6863</v>
      </c>
      <c r="E55" s="414">
        <v>1176</v>
      </c>
      <c r="F55" s="414"/>
      <c r="G55" s="414"/>
      <c r="H55" s="414"/>
      <c r="I55" s="432"/>
      <c r="J55" s="432"/>
      <c r="K55" s="416">
        <f>SUM(C55:J55)</f>
        <v>271184</v>
      </c>
      <c r="L55" s="414">
        <v>271161</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263145</v>
      </c>
      <c r="D57" s="417">
        <f t="shared" ref="D57:K57" si="6">SUM(D55:D56)</f>
        <v>6863</v>
      </c>
      <c r="E57" s="417">
        <f t="shared" si="6"/>
        <v>1176</v>
      </c>
      <c r="F57" s="417">
        <f t="shared" si="6"/>
        <v>0</v>
      </c>
      <c r="G57" s="417">
        <f t="shared" si="6"/>
        <v>0</v>
      </c>
      <c r="H57" s="417">
        <f t="shared" si="6"/>
        <v>0</v>
      </c>
      <c r="I57" s="417">
        <f t="shared" si="6"/>
        <v>0</v>
      </c>
      <c r="J57" s="417">
        <f t="shared" si="6"/>
        <v>0</v>
      </c>
      <c r="K57" s="417">
        <f t="shared" si="6"/>
        <v>271184</v>
      </c>
      <c r="L57" s="411">
        <f>SUM(L55:L56)</f>
        <v>271161</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5">
        <v>2520</v>
      </c>
      <c r="C60" s="408">
        <v>36942</v>
      </c>
      <c r="D60" s="408"/>
      <c r="E60" s="408">
        <v>6550</v>
      </c>
      <c r="F60" s="408"/>
      <c r="G60" s="408"/>
      <c r="H60" s="408"/>
      <c r="I60" s="432"/>
      <c r="J60" s="432"/>
      <c r="K60" s="416">
        <f t="shared" si="7"/>
        <v>43492</v>
      </c>
      <c r="L60" s="408">
        <v>43441</v>
      </c>
      <c r="M60" s="14"/>
      <c r="N60" s="14"/>
    </row>
    <row r="61" spans="1:14" s="15" customFormat="1" x14ac:dyDescent="0.2">
      <c r="A61" s="1753" t="s">
        <v>219</v>
      </c>
      <c r="B61" s="265">
        <v>2540</v>
      </c>
      <c r="C61" s="408">
        <v>134623</v>
      </c>
      <c r="D61" s="408"/>
      <c r="E61" s="408"/>
      <c r="F61" s="408"/>
      <c r="G61" s="408"/>
      <c r="H61" s="408"/>
      <c r="I61" s="432"/>
      <c r="J61" s="432"/>
      <c r="K61" s="416">
        <f t="shared" si="7"/>
        <v>134623</v>
      </c>
      <c r="L61" s="408">
        <v>117818</v>
      </c>
      <c r="M61" s="14"/>
      <c r="N61" s="14"/>
    </row>
    <row r="62" spans="1:14" s="15" customFormat="1" x14ac:dyDescent="0.2">
      <c r="A62" s="1753" t="s">
        <v>1107</v>
      </c>
      <c r="B62" s="265">
        <v>2550</v>
      </c>
      <c r="C62" s="408"/>
      <c r="D62" s="408"/>
      <c r="E62" s="408"/>
      <c r="F62" s="408"/>
      <c r="G62" s="408"/>
      <c r="H62" s="408"/>
      <c r="I62" s="432"/>
      <c r="J62" s="432"/>
      <c r="K62" s="416">
        <f t="shared" si="7"/>
        <v>0</v>
      </c>
      <c r="L62" s="408">
        <v>0</v>
      </c>
      <c r="M62" s="14"/>
      <c r="N62" s="14"/>
    </row>
    <row r="63" spans="1:14" s="14" customFormat="1" x14ac:dyDescent="0.2">
      <c r="A63" s="1753" t="s">
        <v>106</v>
      </c>
      <c r="B63" s="265">
        <v>2560</v>
      </c>
      <c r="C63" s="408">
        <v>70296</v>
      </c>
      <c r="D63" s="408"/>
      <c r="E63" s="408"/>
      <c r="F63" s="408">
        <v>45929</v>
      </c>
      <c r="G63" s="408"/>
      <c r="H63" s="408"/>
      <c r="I63" s="432"/>
      <c r="J63" s="432"/>
      <c r="K63" s="416">
        <f t="shared" si="7"/>
        <v>116225</v>
      </c>
      <c r="L63" s="408">
        <v>128111</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241861</v>
      </c>
      <c r="D65" s="411">
        <f t="shared" ref="D65:L65" si="8">SUM(D59:D64)</f>
        <v>0</v>
      </c>
      <c r="E65" s="411">
        <f t="shared" si="8"/>
        <v>6550</v>
      </c>
      <c r="F65" s="411">
        <f t="shared" si="8"/>
        <v>45929</v>
      </c>
      <c r="G65" s="411">
        <f t="shared" si="8"/>
        <v>0</v>
      </c>
      <c r="H65" s="411">
        <f t="shared" si="8"/>
        <v>0</v>
      </c>
      <c r="I65" s="411">
        <f t="shared" si="8"/>
        <v>0</v>
      </c>
      <c r="J65" s="411">
        <f t="shared" si="8"/>
        <v>0</v>
      </c>
      <c r="K65" s="411">
        <f t="shared" si="8"/>
        <v>294340</v>
      </c>
      <c r="L65" s="411">
        <f t="shared" si="8"/>
        <v>289370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v>0</v>
      </c>
      <c r="M68" s="14"/>
      <c r="N68" s="14"/>
    </row>
    <row r="69" spans="1:14" s="15" customFormat="1" x14ac:dyDescent="0.2">
      <c r="A69" s="1753" t="s">
        <v>1228</v>
      </c>
      <c r="B69" s="265">
        <v>2630</v>
      </c>
      <c r="C69" s="408"/>
      <c r="D69" s="408"/>
      <c r="E69" s="408"/>
      <c r="F69" s="408"/>
      <c r="G69" s="408"/>
      <c r="H69" s="408"/>
      <c r="I69" s="432"/>
      <c r="J69" s="432"/>
      <c r="K69" s="416">
        <f>SUM(C69:J69)</f>
        <v>0</v>
      </c>
      <c r="L69" s="408">
        <v>0</v>
      </c>
      <c r="M69" s="14"/>
      <c r="N69" s="14"/>
    </row>
    <row r="70" spans="1:14" s="15" customFormat="1" x14ac:dyDescent="0.2">
      <c r="A70" s="1753" t="s">
        <v>464</v>
      </c>
      <c r="B70" s="265">
        <v>2640</v>
      </c>
      <c r="C70" s="408"/>
      <c r="D70" s="408"/>
      <c r="E70" s="408"/>
      <c r="F70" s="408"/>
      <c r="G70" s="408"/>
      <c r="H70" s="408"/>
      <c r="I70" s="432"/>
      <c r="J70" s="432"/>
      <c r="K70" s="416">
        <f>SUM(C70:J70)</f>
        <v>0</v>
      </c>
      <c r="L70" s="408">
        <v>0</v>
      </c>
      <c r="M70" s="14"/>
      <c r="N70" s="14"/>
    </row>
    <row r="71" spans="1:14" s="15" customFormat="1" x14ac:dyDescent="0.2">
      <c r="A71" s="1753"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812464</v>
      </c>
      <c r="D74" s="421">
        <f t="shared" ref="D74:K74" si="10">SUM(D42,D47,D53,D57,D65,D72,D73)</f>
        <v>22497</v>
      </c>
      <c r="E74" s="421">
        <f t="shared" si="10"/>
        <v>100224</v>
      </c>
      <c r="F74" s="421">
        <f t="shared" si="10"/>
        <v>94309</v>
      </c>
      <c r="G74" s="421">
        <f t="shared" si="10"/>
        <v>0</v>
      </c>
      <c r="H74" s="421">
        <f t="shared" si="10"/>
        <v>5323</v>
      </c>
      <c r="I74" s="421">
        <f t="shared" si="10"/>
        <v>0</v>
      </c>
      <c r="J74" s="421">
        <f t="shared" si="10"/>
        <v>0</v>
      </c>
      <c r="K74" s="421">
        <f t="shared" si="10"/>
        <v>1034817</v>
      </c>
      <c r="L74" s="421">
        <f>SUM(L42,L47,L53,L57,L65,L72,L73)</f>
        <v>1036471</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v>0</v>
      </c>
    </row>
    <row r="79" spans="1:14" x14ac:dyDescent="0.2">
      <c r="A79" s="1753" t="s">
        <v>344</v>
      </c>
      <c r="B79" s="265">
        <v>4120</v>
      </c>
      <c r="C79" s="409"/>
      <c r="D79" s="409"/>
      <c r="E79" s="408"/>
      <c r="F79" s="409"/>
      <c r="G79" s="409"/>
      <c r="H79" s="408">
        <v>61004</v>
      </c>
      <c r="I79" s="503"/>
      <c r="J79" s="503"/>
      <c r="K79" s="410">
        <f t="shared" si="11"/>
        <v>61004</v>
      </c>
      <c r="L79" s="408">
        <v>482500</v>
      </c>
    </row>
    <row r="80" spans="1:14" x14ac:dyDescent="0.2">
      <c r="A80" s="1753" t="s">
        <v>345</v>
      </c>
      <c r="B80" s="265">
        <v>4130</v>
      </c>
      <c r="C80" s="409"/>
      <c r="D80" s="409"/>
      <c r="E80" s="408"/>
      <c r="F80" s="409"/>
      <c r="G80" s="409"/>
      <c r="H80" s="408"/>
      <c r="I80" s="503"/>
      <c r="J80" s="503"/>
      <c r="K80" s="410">
        <f t="shared" si="11"/>
        <v>0</v>
      </c>
      <c r="L80" s="408">
        <v>0</v>
      </c>
    </row>
    <row r="81" spans="1:12" x14ac:dyDescent="0.2">
      <c r="A81" s="1753" t="s">
        <v>792</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0</v>
      </c>
      <c r="F84" s="409"/>
      <c r="G84" s="409"/>
      <c r="H84" s="411">
        <f>SUM(H78:H83)</f>
        <v>61004</v>
      </c>
      <c r="I84" s="503"/>
      <c r="J84" s="503"/>
      <c r="K84" s="411">
        <f>SUM(K78:K83)</f>
        <v>61004</v>
      </c>
      <c r="L84" s="411">
        <f>SUM(L78:L83)</f>
        <v>482500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v>519462</v>
      </c>
      <c r="I86" s="503"/>
      <c r="J86" s="503"/>
      <c r="K86" s="516">
        <f t="shared" ref="K86:K98" si="12">H86</f>
        <v>519462</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1">
        <v>4200</v>
      </c>
      <c r="C92" s="409"/>
      <c r="D92" s="409"/>
      <c r="E92" s="433"/>
      <c r="F92" s="409"/>
      <c r="G92" s="409"/>
      <c r="H92" s="1052">
        <f>SUM(H85:H91)</f>
        <v>519462</v>
      </c>
      <c r="I92" s="503"/>
      <c r="J92" s="503"/>
      <c r="K92" s="516">
        <f t="shared" si="12"/>
        <v>519462</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v>3100</v>
      </c>
    </row>
    <row r="102" spans="1:14" ht="12.75" customHeight="1" thickTop="1" thickBot="1" x14ac:dyDescent="0.25">
      <c r="A102" s="877" t="s">
        <v>1853</v>
      </c>
      <c r="B102" s="529">
        <v>4000</v>
      </c>
      <c r="C102" s="409"/>
      <c r="D102" s="409"/>
      <c r="E102" s="421">
        <f>SUM(E84,E92,E100,E101)</f>
        <v>0</v>
      </c>
      <c r="F102" s="409"/>
      <c r="G102" s="409"/>
      <c r="H102" s="421">
        <f>SUM(H84,H92,H100,H101)</f>
        <v>580466</v>
      </c>
      <c r="I102" s="503"/>
      <c r="J102" s="503"/>
      <c r="K102" s="421">
        <f>SUM(K84,K92,K100,K101)</f>
        <v>580466</v>
      </c>
      <c r="L102" s="421">
        <f>SUM(L84,L92,L100,L101)</f>
        <v>485600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3199208</v>
      </c>
      <c r="D114" s="411">
        <f t="shared" ref="D114:K114" si="13">SUM(D33,D74,D75,D102,D112,D113)</f>
        <v>410271</v>
      </c>
      <c r="E114" s="411">
        <f t="shared" si="13"/>
        <v>160203</v>
      </c>
      <c r="F114" s="411">
        <f t="shared" si="13"/>
        <v>171826</v>
      </c>
      <c r="G114" s="411">
        <f t="shared" si="13"/>
        <v>60004</v>
      </c>
      <c r="H114" s="411">
        <f>SUM(H33,H74,H75,H102,H112,H113)</f>
        <v>593309</v>
      </c>
      <c r="I114" s="411">
        <f t="shared" si="13"/>
        <v>0</v>
      </c>
      <c r="J114" s="411">
        <f t="shared" si="13"/>
        <v>0</v>
      </c>
      <c r="K114" s="411">
        <f t="shared" si="13"/>
        <v>4594821</v>
      </c>
      <c r="L114" s="411">
        <f>SUM(L33,L74,L75,L102,L112,L113)</f>
        <v>4539031</v>
      </c>
    </row>
    <row r="115" spans="1:14" ht="23.25" thickTop="1" x14ac:dyDescent="0.2">
      <c r="A115" s="1765" t="s">
        <v>1155</v>
      </c>
      <c r="B115" s="882"/>
      <c r="C115" s="412"/>
      <c r="D115" s="412"/>
      <c r="E115" s="412"/>
      <c r="F115" s="412"/>
      <c r="G115" s="412"/>
      <c r="H115" s="412"/>
      <c r="I115" s="412"/>
      <c r="J115" s="412"/>
      <c r="K115" s="436">
        <f>'Revenues 9-14'!C275-'Expenditures 15-22'!K114</f>
        <v>-11320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c r="H123" s="408"/>
      <c r="I123" s="432"/>
      <c r="J123" s="432"/>
      <c r="K123" s="411">
        <f>SUM(C123:J123)</f>
        <v>0</v>
      </c>
      <c r="L123" s="408">
        <v>0</v>
      </c>
    </row>
    <row r="124" spans="1:14" ht="14.25" thickTop="1" thickBot="1" x14ac:dyDescent="0.25">
      <c r="A124" s="1753" t="s">
        <v>219</v>
      </c>
      <c r="B124" s="265">
        <v>2540</v>
      </c>
      <c r="C124" s="408">
        <v>103370</v>
      </c>
      <c r="D124" s="408">
        <v>27</v>
      </c>
      <c r="E124" s="408">
        <v>126813</v>
      </c>
      <c r="F124" s="408">
        <v>153932</v>
      </c>
      <c r="G124" s="408">
        <v>3591</v>
      </c>
      <c r="H124" s="408"/>
      <c r="I124" s="432"/>
      <c r="J124" s="432"/>
      <c r="K124" s="411">
        <f>SUM(C124:J124)</f>
        <v>387733</v>
      </c>
      <c r="L124" s="408">
        <v>427570</v>
      </c>
    </row>
    <row r="125" spans="1:14" ht="14.25" thickTop="1" thickBot="1" x14ac:dyDescent="0.25">
      <c r="A125" s="1753" t="s">
        <v>1107</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103370</v>
      </c>
      <c r="D127" s="411">
        <f t="shared" ref="D127:L127" si="14">SUM(D122:D126)</f>
        <v>27</v>
      </c>
      <c r="E127" s="411">
        <f t="shared" si="14"/>
        <v>126813</v>
      </c>
      <c r="F127" s="411">
        <f t="shared" si="14"/>
        <v>153932</v>
      </c>
      <c r="G127" s="411">
        <f t="shared" si="14"/>
        <v>3591</v>
      </c>
      <c r="H127" s="411">
        <f t="shared" si="14"/>
        <v>0</v>
      </c>
      <c r="I127" s="411">
        <f t="shared" si="14"/>
        <v>0</v>
      </c>
      <c r="J127" s="411">
        <f t="shared" si="14"/>
        <v>0</v>
      </c>
      <c r="K127" s="411">
        <f t="shared" si="14"/>
        <v>387733</v>
      </c>
      <c r="L127" s="411">
        <f t="shared" si="14"/>
        <v>427570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103370</v>
      </c>
      <c r="D129" s="421">
        <f t="shared" ref="D129:L129" si="15">SUM(D120,D127,D128)</f>
        <v>27</v>
      </c>
      <c r="E129" s="421">
        <f t="shared" si="15"/>
        <v>126813</v>
      </c>
      <c r="F129" s="421">
        <f t="shared" si="15"/>
        <v>153932</v>
      </c>
      <c r="G129" s="421">
        <f t="shared" si="15"/>
        <v>3591</v>
      </c>
      <c r="H129" s="421">
        <f t="shared" si="15"/>
        <v>0</v>
      </c>
      <c r="I129" s="421">
        <f t="shared" si="15"/>
        <v>0</v>
      </c>
      <c r="J129" s="421">
        <f t="shared" si="15"/>
        <v>0</v>
      </c>
      <c r="K129" s="421">
        <f t="shared" si="15"/>
        <v>387733</v>
      </c>
      <c r="L129" s="421">
        <f t="shared" si="15"/>
        <v>427570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v>0</v>
      </c>
    </row>
    <row r="134" spans="1:14" x14ac:dyDescent="0.2">
      <c r="A134" s="1753" t="s">
        <v>792</v>
      </c>
      <c r="B134" s="265">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5" t="s">
        <v>673</v>
      </c>
      <c r="C144" s="409"/>
      <c r="D144" s="409"/>
      <c r="E144" s="409"/>
      <c r="F144" s="409"/>
      <c r="G144" s="409"/>
      <c r="H144" s="408"/>
      <c r="I144" s="429"/>
      <c r="J144" s="409"/>
      <c r="K144" s="416">
        <f>SUM(H144)</f>
        <v>0</v>
      </c>
      <c r="L144" s="408">
        <v>0</v>
      </c>
    </row>
    <row r="145" spans="1:14" ht="12.75" customHeight="1" x14ac:dyDescent="0.2">
      <c r="A145" s="1753"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91" t="s">
        <v>705</v>
      </c>
      <c r="B150" s="2292"/>
      <c r="C150" s="411">
        <f t="shared" ref="C150:L150" si="16">SUM(C129,C130,C138,C148,C149)</f>
        <v>103370</v>
      </c>
      <c r="D150" s="411">
        <f t="shared" si="16"/>
        <v>27</v>
      </c>
      <c r="E150" s="411">
        <f t="shared" si="16"/>
        <v>126813</v>
      </c>
      <c r="F150" s="411">
        <f t="shared" si="16"/>
        <v>153932</v>
      </c>
      <c r="G150" s="411">
        <f t="shared" si="16"/>
        <v>3591</v>
      </c>
      <c r="H150" s="411">
        <f t="shared" si="16"/>
        <v>0</v>
      </c>
      <c r="I150" s="411">
        <f t="shared" si="16"/>
        <v>0</v>
      </c>
      <c r="J150" s="411">
        <f t="shared" si="16"/>
        <v>0</v>
      </c>
      <c r="K150" s="411">
        <f t="shared" si="16"/>
        <v>387733</v>
      </c>
      <c r="L150" s="411">
        <f t="shared" si="16"/>
        <v>427570</v>
      </c>
    </row>
    <row r="151" spans="1:14" ht="12.75" customHeight="1" thickTop="1" x14ac:dyDescent="0.2">
      <c r="A151" s="2287" t="s">
        <v>1378</v>
      </c>
      <c r="B151" s="2288"/>
      <c r="C151" s="412"/>
      <c r="D151" s="412"/>
      <c r="E151" s="412"/>
      <c r="F151" s="412"/>
      <c r="G151" s="412"/>
      <c r="H151" s="412"/>
      <c r="I151" s="412"/>
      <c r="J151" s="409"/>
      <c r="K151" s="436">
        <f>'Revenues 9-14'!D275-'Expenditures 15-22'!K150</f>
        <v>44823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3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1366</v>
      </c>
      <c r="B159" s="265"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280000</v>
      </c>
      <c r="I163" s="409"/>
      <c r="J163" s="409"/>
      <c r="K163" s="410">
        <f>SUM(C163:H163)</f>
        <v>280000</v>
      </c>
      <c r="L163" s="1803">
        <v>286000</v>
      </c>
    </row>
    <row r="164" spans="1:14" ht="33.75" customHeight="1" x14ac:dyDescent="0.2">
      <c r="A164" s="1773" t="s">
        <v>290</v>
      </c>
      <c r="B164" s="532" t="s">
        <v>32</v>
      </c>
      <c r="C164" s="409"/>
      <c r="D164" s="409"/>
      <c r="E164" s="409"/>
      <c r="F164" s="409"/>
      <c r="G164" s="409"/>
      <c r="H164" s="1806">
        <v>267588</v>
      </c>
      <c r="I164" s="409"/>
      <c r="J164" s="409"/>
      <c r="K164" s="410">
        <f>SUM(C164:J164)</f>
        <v>267588</v>
      </c>
      <c r="L164" s="1806">
        <v>0</v>
      </c>
    </row>
    <row r="165" spans="1:14" ht="13.5" customHeight="1" thickBot="1" x14ac:dyDescent="0.25">
      <c r="A165" s="1757" t="s">
        <v>865</v>
      </c>
      <c r="B165" s="533" t="s">
        <v>87</v>
      </c>
      <c r="C165" s="409"/>
      <c r="D165" s="409"/>
      <c r="E165" s="422"/>
      <c r="F165" s="409"/>
      <c r="G165" s="409"/>
      <c r="H165" s="1806">
        <v>1135</v>
      </c>
      <c r="I165" s="503"/>
      <c r="J165" s="409"/>
      <c r="K165" s="410">
        <f>SUM(C165:J165)</f>
        <v>1135</v>
      </c>
      <c r="L165" s="1806">
        <v>261700</v>
      </c>
    </row>
    <row r="166" spans="1:14" ht="12.75" customHeight="1" thickTop="1" thickBot="1" x14ac:dyDescent="0.25">
      <c r="A166" s="877" t="s">
        <v>724</v>
      </c>
      <c r="B166" s="464" t="s">
        <v>571</v>
      </c>
      <c r="C166" s="409"/>
      <c r="D166" s="409"/>
      <c r="E166" s="424">
        <f>SUM(E162,E163,E164,E165)</f>
        <v>0</v>
      </c>
      <c r="F166" s="409"/>
      <c r="G166" s="409"/>
      <c r="H166" s="421">
        <f>SUM(H162,H163,H164,H165)</f>
        <v>548723</v>
      </c>
      <c r="I166" s="433"/>
      <c r="J166" s="409"/>
      <c r="K166" s="421">
        <f>SUM(K162,K163,K164,K165)</f>
        <v>548723</v>
      </c>
      <c r="L166" s="421">
        <f>SUM(L162,L163,L164,L165)</f>
        <v>547700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548723</v>
      </c>
      <c r="I168" s="433"/>
      <c r="J168" s="409"/>
      <c r="K168" s="421">
        <f>SUM(K154,K166,K167)</f>
        <v>548723</v>
      </c>
      <c r="L168" s="421">
        <f>SUM(L154,L166,L167)</f>
        <v>547700</v>
      </c>
    </row>
    <row r="169" spans="1:14" ht="23.25" thickTop="1" x14ac:dyDescent="0.2">
      <c r="A169" s="1765" t="s">
        <v>1155</v>
      </c>
      <c r="B169" s="463"/>
      <c r="C169" s="409"/>
      <c r="D169" s="409"/>
      <c r="E169" s="409"/>
      <c r="F169" s="409"/>
      <c r="G169" s="409"/>
      <c r="H169" s="412"/>
      <c r="I169" s="409"/>
      <c r="J169" s="409"/>
      <c r="K169" s="436">
        <f>'Revenues 9-14'!E275-'Expenditures 15-22'!K168</f>
        <v>-1991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196952</v>
      </c>
      <c r="D176" s="408">
        <v>29</v>
      </c>
      <c r="E176" s="408">
        <v>2849</v>
      </c>
      <c r="F176" s="408">
        <v>52934</v>
      </c>
      <c r="G176" s="408">
        <v>102424</v>
      </c>
      <c r="H176" s="408"/>
      <c r="I176" s="432"/>
      <c r="J176" s="432"/>
      <c r="K176" s="410">
        <f>SUM(C176:J176)</f>
        <v>355188</v>
      </c>
      <c r="L176" s="408">
        <v>344972</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196952</v>
      </c>
      <c r="D178" s="421">
        <f t="shared" ref="D178:J178" si="17">SUM(D174,D176,D177)</f>
        <v>29</v>
      </c>
      <c r="E178" s="421">
        <f t="shared" si="17"/>
        <v>2849</v>
      </c>
      <c r="F178" s="421">
        <f t="shared" si="17"/>
        <v>52934</v>
      </c>
      <c r="G178" s="421">
        <f t="shared" si="17"/>
        <v>102424</v>
      </c>
      <c r="H178" s="421">
        <f t="shared" si="17"/>
        <v>0</v>
      </c>
      <c r="I178" s="421">
        <f t="shared" si="17"/>
        <v>0</v>
      </c>
      <c r="J178" s="421">
        <f t="shared" si="17"/>
        <v>0</v>
      </c>
      <c r="K178" s="421">
        <f>SUM(K174,K176,K177)</f>
        <v>355188</v>
      </c>
      <c r="L178" s="421">
        <f>SUM(L174, L176:L177)</f>
        <v>344972</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v>0</v>
      </c>
    </row>
    <row r="183" spans="1:14" x14ac:dyDescent="0.2">
      <c r="A183" s="1753" t="s">
        <v>344</v>
      </c>
      <c r="B183" s="265">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5" t="s">
        <v>673</v>
      </c>
      <c r="C196" s="409"/>
      <c r="D196" s="409"/>
      <c r="E196" s="409"/>
      <c r="F196" s="409"/>
      <c r="G196" s="409"/>
      <c r="H196" s="408"/>
      <c r="I196" s="409"/>
      <c r="J196" s="409"/>
      <c r="K196" s="410">
        <f>SUM(H196)</f>
        <v>0</v>
      </c>
      <c r="L196" s="408">
        <v>0</v>
      </c>
    </row>
    <row r="197" spans="1:14" x14ac:dyDescent="0.2">
      <c r="A197" s="1778"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1843</v>
      </c>
      <c r="I199" s="409"/>
      <c r="J199" s="409"/>
      <c r="K199" s="1810">
        <f>SUM(H199)</f>
        <v>1843</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1843</v>
      </c>
      <c r="I202" s="409"/>
      <c r="J202" s="409"/>
      <c r="K202" s="421">
        <f>SUM(K198,K199,K200,K201)</f>
        <v>1843</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196952</v>
      </c>
      <c r="D204" s="411">
        <f>SUM(D178,D179)</f>
        <v>29</v>
      </c>
      <c r="E204" s="411">
        <f>SUM(E178,E179,E190)</f>
        <v>2849</v>
      </c>
      <c r="F204" s="411">
        <f>SUM(F178,F179)</f>
        <v>52934</v>
      </c>
      <c r="G204" s="411">
        <f>SUM(G178,G179)</f>
        <v>102424</v>
      </c>
      <c r="H204" s="411">
        <f>SUM(H178,H179,H190,H202,H203)</f>
        <v>1843</v>
      </c>
      <c r="I204" s="411">
        <f>SUM(I178,I179)</f>
        <v>0</v>
      </c>
      <c r="J204" s="411">
        <f>SUM(J178,J179)</f>
        <v>0</v>
      </c>
      <c r="K204" s="410">
        <f>SUM(K178,K179,K190,K202,K203)</f>
        <v>357031</v>
      </c>
      <c r="L204" s="411">
        <f>SUM(L178,L179,L190,L202,L203)</f>
        <v>344972</v>
      </c>
    </row>
    <row r="205" spans="1:14" ht="23.25" thickTop="1" x14ac:dyDescent="0.2">
      <c r="A205" s="1765" t="s">
        <v>1155</v>
      </c>
      <c r="B205" s="463"/>
      <c r="C205" s="412"/>
      <c r="D205" s="412"/>
      <c r="E205" s="412"/>
      <c r="F205" s="412"/>
      <c r="G205" s="412"/>
      <c r="H205" s="412"/>
      <c r="I205" s="409"/>
      <c r="J205" s="409"/>
      <c r="K205" s="436">
        <f>'Revenues 9-14'!F275-'Expenditures 15-22'!K204</f>
        <v>-80215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42055</v>
      </c>
      <c r="E209" s="409"/>
      <c r="F209" s="409"/>
      <c r="G209" s="409"/>
      <c r="H209" s="409"/>
      <c r="I209" s="409"/>
      <c r="J209" s="409"/>
      <c r="K209" s="410">
        <f>D209</f>
        <v>42055</v>
      </c>
      <c r="L209" s="408">
        <v>30352</v>
      </c>
    </row>
    <row r="210" spans="1:12" x14ac:dyDescent="0.2">
      <c r="A210" s="1753" t="s">
        <v>170</v>
      </c>
      <c r="B210" s="265" t="s">
        <v>1121</v>
      </c>
      <c r="C210" s="409"/>
      <c r="D210" s="432"/>
      <c r="E210" s="409"/>
      <c r="F210" s="409"/>
      <c r="G210" s="409"/>
      <c r="H210" s="409"/>
      <c r="I210" s="409"/>
      <c r="J210" s="409"/>
      <c r="K210" s="410">
        <f t="shared" ref="K210:K222" si="19">D210</f>
        <v>0</v>
      </c>
      <c r="L210" s="408">
        <v>11685</v>
      </c>
    </row>
    <row r="211" spans="1:12" x14ac:dyDescent="0.2">
      <c r="A211" s="1753" t="s">
        <v>171</v>
      </c>
      <c r="B211" s="265">
        <v>1200</v>
      </c>
      <c r="C211" s="409"/>
      <c r="D211" s="408">
        <v>19110</v>
      </c>
      <c r="E211" s="409"/>
      <c r="F211" s="409"/>
      <c r="G211" s="409"/>
      <c r="H211" s="409"/>
      <c r="I211" s="409"/>
      <c r="J211" s="409"/>
      <c r="K211" s="410">
        <f t="shared" si="19"/>
        <v>19110</v>
      </c>
      <c r="L211" s="408">
        <v>19923</v>
      </c>
    </row>
    <row r="212" spans="1:12" x14ac:dyDescent="0.2">
      <c r="A212" s="1753" t="s">
        <v>315</v>
      </c>
      <c r="B212" s="265" t="s">
        <v>1122</v>
      </c>
      <c r="C212" s="409"/>
      <c r="D212" s="432"/>
      <c r="E212" s="409"/>
      <c r="F212" s="409"/>
      <c r="G212" s="409"/>
      <c r="H212" s="409"/>
      <c r="I212" s="409"/>
      <c r="J212" s="409"/>
      <c r="K212" s="410">
        <f t="shared" si="19"/>
        <v>0</v>
      </c>
      <c r="L212" s="408">
        <v>0</v>
      </c>
    </row>
    <row r="213" spans="1:12" x14ac:dyDescent="0.2">
      <c r="A213" s="1753" t="s">
        <v>316</v>
      </c>
      <c r="B213" s="265">
        <v>1250</v>
      </c>
      <c r="C213" s="409"/>
      <c r="D213" s="408">
        <v>179</v>
      </c>
      <c r="E213" s="409"/>
      <c r="F213" s="409"/>
      <c r="G213" s="409"/>
      <c r="H213" s="409"/>
      <c r="I213" s="409"/>
      <c r="J213" s="409"/>
      <c r="K213" s="410">
        <f t="shared" si="19"/>
        <v>179</v>
      </c>
      <c r="L213" s="408">
        <v>223</v>
      </c>
    </row>
    <row r="214" spans="1:12" x14ac:dyDescent="0.2">
      <c r="A214" s="1753" t="s">
        <v>317</v>
      </c>
      <c r="B214" s="265" t="s">
        <v>168</v>
      </c>
      <c r="C214" s="409"/>
      <c r="D214" s="432"/>
      <c r="E214" s="409"/>
      <c r="F214" s="409"/>
      <c r="G214" s="409"/>
      <c r="H214" s="409"/>
      <c r="I214" s="409"/>
      <c r="J214" s="409"/>
      <c r="K214" s="410">
        <f t="shared" si="19"/>
        <v>0</v>
      </c>
      <c r="L214" s="408">
        <v>0</v>
      </c>
    </row>
    <row r="215" spans="1:12" x14ac:dyDescent="0.2">
      <c r="A215" s="1753" t="s">
        <v>1116</v>
      </c>
      <c r="B215" s="265">
        <v>1300</v>
      </c>
      <c r="C215" s="409"/>
      <c r="D215" s="408"/>
      <c r="E215" s="409"/>
      <c r="F215" s="409"/>
      <c r="G215" s="409"/>
      <c r="H215" s="409"/>
      <c r="I215" s="409"/>
      <c r="J215" s="409"/>
      <c r="K215" s="410">
        <f t="shared" si="19"/>
        <v>0</v>
      </c>
      <c r="L215" s="408">
        <v>0</v>
      </c>
    </row>
    <row r="216" spans="1:12" x14ac:dyDescent="0.2">
      <c r="A216" s="1753" t="s">
        <v>820</v>
      </c>
      <c r="B216" s="265">
        <v>1400</v>
      </c>
      <c r="C216" s="409"/>
      <c r="D216" s="408">
        <v>2766</v>
      </c>
      <c r="E216" s="409"/>
      <c r="F216" s="409"/>
      <c r="G216" s="409"/>
      <c r="H216" s="409"/>
      <c r="I216" s="409"/>
      <c r="J216" s="409"/>
      <c r="K216" s="410">
        <f t="shared" si="19"/>
        <v>2766</v>
      </c>
      <c r="L216" s="408">
        <v>2430</v>
      </c>
    </row>
    <row r="217" spans="1:12" x14ac:dyDescent="0.2">
      <c r="A217" s="1753" t="s">
        <v>1117</v>
      </c>
      <c r="B217" s="265">
        <v>1500</v>
      </c>
      <c r="C217" s="409"/>
      <c r="D217" s="408">
        <v>5042</v>
      </c>
      <c r="E217" s="409"/>
      <c r="F217" s="409"/>
      <c r="G217" s="409"/>
      <c r="H217" s="409"/>
      <c r="I217" s="409"/>
      <c r="J217" s="409"/>
      <c r="K217" s="410">
        <f t="shared" si="19"/>
        <v>5042</v>
      </c>
      <c r="L217" s="408">
        <v>4042</v>
      </c>
    </row>
    <row r="218" spans="1:12" x14ac:dyDescent="0.2">
      <c r="A218" s="1753" t="s">
        <v>1118</v>
      </c>
      <c r="B218" s="265">
        <v>1600</v>
      </c>
      <c r="C218" s="409"/>
      <c r="D218" s="408"/>
      <c r="E218" s="409"/>
      <c r="F218" s="409"/>
      <c r="G218" s="409"/>
      <c r="H218" s="409"/>
      <c r="I218" s="409"/>
      <c r="J218" s="409"/>
      <c r="K218" s="410">
        <f t="shared" si="19"/>
        <v>0</v>
      </c>
      <c r="L218" s="408">
        <v>0</v>
      </c>
    </row>
    <row r="219" spans="1:12" x14ac:dyDescent="0.2">
      <c r="A219" s="1753" t="s">
        <v>1143</v>
      </c>
      <c r="B219" s="265">
        <v>1650</v>
      </c>
      <c r="C219" s="409"/>
      <c r="D219" s="408"/>
      <c r="E219" s="409"/>
      <c r="F219" s="409"/>
      <c r="G219" s="409"/>
      <c r="H219" s="409"/>
      <c r="I219" s="409"/>
      <c r="J219" s="409"/>
      <c r="K219" s="410">
        <f t="shared" si="19"/>
        <v>0</v>
      </c>
      <c r="L219" s="408">
        <v>0</v>
      </c>
    </row>
    <row r="220" spans="1:12" x14ac:dyDescent="0.2">
      <c r="A220" s="1753" t="s">
        <v>821</v>
      </c>
      <c r="B220" s="265" t="s">
        <v>169</v>
      </c>
      <c r="C220" s="409"/>
      <c r="D220" s="432">
        <v>309</v>
      </c>
      <c r="E220" s="409"/>
      <c r="F220" s="409"/>
      <c r="G220" s="409"/>
      <c r="H220" s="409"/>
      <c r="I220" s="409"/>
      <c r="J220" s="409"/>
      <c r="K220" s="410">
        <f t="shared" si="19"/>
        <v>309</v>
      </c>
      <c r="L220" s="408">
        <v>0</v>
      </c>
    </row>
    <row r="221" spans="1:12" x14ac:dyDescent="0.2">
      <c r="A221" s="1753" t="s">
        <v>1262</v>
      </c>
      <c r="B221" s="265">
        <v>1800</v>
      </c>
      <c r="C221" s="409"/>
      <c r="D221" s="408"/>
      <c r="E221" s="409"/>
      <c r="F221" s="409"/>
      <c r="G221" s="409"/>
      <c r="H221" s="409"/>
      <c r="I221" s="409"/>
      <c r="J221" s="409"/>
      <c r="K221" s="410">
        <f t="shared" si="19"/>
        <v>0</v>
      </c>
      <c r="L221" s="408">
        <v>0</v>
      </c>
    </row>
    <row r="222" spans="1:12" x14ac:dyDescent="0.2">
      <c r="A222" s="1753"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69461</v>
      </c>
      <c r="E223" s="409"/>
      <c r="F223" s="409"/>
      <c r="G223" s="409"/>
      <c r="H223" s="409"/>
      <c r="I223" s="409"/>
      <c r="J223" s="409"/>
      <c r="K223" s="411">
        <f>SUM(K209:K222)</f>
        <v>69461</v>
      </c>
      <c r="L223" s="411">
        <f>SUM(L209:L222)</f>
        <v>68655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v>0</v>
      </c>
    </row>
    <row r="227" spans="1:12" x14ac:dyDescent="0.2">
      <c r="A227" s="1753" t="s">
        <v>1265</v>
      </c>
      <c r="B227" s="265">
        <v>2120</v>
      </c>
      <c r="C227" s="409"/>
      <c r="D227" s="408">
        <v>1341</v>
      </c>
      <c r="E227" s="409"/>
      <c r="F227" s="409"/>
      <c r="G227" s="409"/>
      <c r="H227" s="409"/>
      <c r="I227" s="409"/>
      <c r="J227" s="409"/>
      <c r="K227" s="410">
        <f t="shared" si="20"/>
        <v>1341</v>
      </c>
      <c r="L227" s="408">
        <v>1346</v>
      </c>
    </row>
    <row r="228" spans="1:12" x14ac:dyDescent="0.2">
      <c r="A228" s="1753" t="s">
        <v>220</v>
      </c>
      <c r="B228" s="265">
        <v>2130</v>
      </c>
      <c r="C228" s="409"/>
      <c r="D228" s="408"/>
      <c r="E228" s="409"/>
      <c r="F228" s="409"/>
      <c r="G228" s="409"/>
      <c r="H228" s="409"/>
      <c r="I228" s="409"/>
      <c r="J228" s="409"/>
      <c r="K228" s="410">
        <f t="shared" si="20"/>
        <v>0</v>
      </c>
      <c r="L228" s="408">
        <v>0</v>
      </c>
    </row>
    <row r="229" spans="1:12" x14ac:dyDescent="0.2">
      <c r="A229" s="1753" t="s">
        <v>221</v>
      </c>
      <c r="B229" s="265">
        <v>2140</v>
      </c>
      <c r="C229" s="409"/>
      <c r="D229" s="408"/>
      <c r="E229" s="409"/>
      <c r="F229" s="409"/>
      <c r="G229" s="409"/>
      <c r="H229" s="409"/>
      <c r="I229" s="409"/>
      <c r="J229" s="409"/>
      <c r="K229" s="410">
        <f t="shared" si="20"/>
        <v>0</v>
      </c>
      <c r="L229" s="408">
        <v>0</v>
      </c>
    </row>
    <row r="230" spans="1:12" x14ac:dyDescent="0.2">
      <c r="A230" s="1753" t="s">
        <v>222</v>
      </c>
      <c r="B230" s="265">
        <v>2150</v>
      </c>
      <c r="C230" s="409"/>
      <c r="D230" s="408">
        <v>488</v>
      </c>
      <c r="E230" s="409"/>
      <c r="F230" s="409"/>
      <c r="G230" s="409"/>
      <c r="H230" s="409"/>
      <c r="I230" s="409"/>
      <c r="J230" s="409"/>
      <c r="K230" s="410">
        <f t="shared" si="20"/>
        <v>488</v>
      </c>
      <c r="L230" s="408">
        <v>397</v>
      </c>
    </row>
    <row r="231" spans="1:12" x14ac:dyDescent="0.2">
      <c r="A231" s="1753" t="s">
        <v>172</v>
      </c>
      <c r="B231" s="265">
        <v>2190</v>
      </c>
      <c r="C231" s="409"/>
      <c r="D231" s="408"/>
      <c r="E231" s="409"/>
      <c r="F231" s="409"/>
      <c r="G231" s="409"/>
      <c r="H231" s="409"/>
      <c r="I231" s="409"/>
      <c r="J231" s="409"/>
      <c r="K231" s="410">
        <f t="shared" si="20"/>
        <v>0</v>
      </c>
      <c r="L231" s="408">
        <v>12542</v>
      </c>
    </row>
    <row r="232" spans="1:12" ht="12.75" customHeight="1" thickBot="1" x14ac:dyDescent="0.25">
      <c r="A232" s="877" t="s">
        <v>640</v>
      </c>
      <c r="B232" s="461" t="s">
        <v>812</v>
      </c>
      <c r="C232" s="409"/>
      <c r="D232" s="411">
        <f>SUM(D226:D231)</f>
        <v>1829</v>
      </c>
      <c r="E232" s="409"/>
      <c r="F232" s="409"/>
      <c r="G232" s="409"/>
      <c r="H232" s="409"/>
      <c r="I232" s="409"/>
      <c r="J232" s="409"/>
      <c r="K232" s="411">
        <f>SUM(K226:K231)</f>
        <v>1829</v>
      </c>
      <c r="L232" s="411">
        <f>SUM(L226:L231)</f>
        <v>14285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v>17</v>
      </c>
    </row>
    <row r="235" spans="1:12" x14ac:dyDescent="0.2">
      <c r="A235" s="1753" t="s">
        <v>956</v>
      </c>
      <c r="B235" s="265">
        <v>2220</v>
      </c>
      <c r="C235" s="409"/>
      <c r="D235" s="408">
        <v>12585</v>
      </c>
      <c r="E235" s="409"/>
      <c r="F235" s="409"/>
      <c r="G235" s="409"/>
      <c r="H235" s="409"/>
      <c r="I235" s="409"/>
      <c r="J235" s="409"/>
      <c r="K235" s="416">
        <f>D235</f>
        <v>12585</v>
      </c>
      <c r="L235" s="408">
        <v>0</v>
      </c>
    </row>
    <row r="236" spans="1:12" x14ac:dyDescent="0.2">
      <c r="A236" s="1753" t="s">
        <v>957</v>
      </c>
      <c r="B236" s="265">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12585</v>
      </c>
      <c r="E237" s="409"/>
      <c r="F237" s="409"/>
      <c r="G237" s="409"/>
      <c r="H237" s="409"/>
      <c r="I237" s="409"/>
      <c r="J237" s="409"/>
      <c r="K237" s="411">
        <f>SUM(K234:K236)</f>
        <v>12585</v>
      </c>
      <c r="L237" s="411">
        <f>SUM(L234:L236)</f>
        <v>17</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v>0</v>
      </c>
    </row>
    <row r="240" spans="1:12" x14ac:dyDescent="0.2">
      <c r="A240" s="1753" t="s">
        <v>959</v>
      </c>
      <c r="B240" s="265">
        <v>2320</v>
      </c>
      <c r="C240" s="409"/>
      <c r="D240" s="408">
        <v>2017</v>
      </c>
      <c r="E240" s="409"/>
      <c r="F240" s="409"/>
      <c r="G240" s="409"/>
      <c r="H240" s="409"/>
      <c r="I240" s="409"/>
      <c r="J240" s="409"/>
      <c r="K240" s="416">
        <f t="shared" ref="K240:K250" si="21">D240</f>
        <v>2017</v>
      </c>
      <c r="L240" s="408">
        <v>2061</v>
      </c>
    </row>
    <row r="241" spans="1:12" x14ac:dyDescent="0.2">
      <c r="A241" s="1753" t="s">
        <v>960</v>
      </c>
      <c r="B241" s="265">
        <v>2330</v>
      </c>
      <c r="C241" s="409"/>
      <c r="D241" s="408"/>
      <c r="E241" s="409"/>
      <c r="F241" s="409"/>
      <c r="G241" s="409"/>
      <c r="H241" s="409"/>
      <c r="I241" s="409"/>
      <c r="J241" s="409"/>
      <c r="K241" s="416">
        <f t="shared" si="21"/>
        <v>0</v>
      </c>
      <c r="L241" s="408">
        <v>0</v>
      </c>
    </row>
    <row r="242" spans="1:12" x14ac:dyDescent="0.2">
      <c r="A242" s="1754" t="s">
        <v>337</v>
      </c>
      <c r="B242" s="290"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0" t="s">
        <v>320</v>
      </c>
      <c r="C244" s="409"/>
      <c r="D244" s="683"/>
      <c r="E244" s="409"/>
      <c r="F244" s="409"/>
      <c r="G244" s="409"/>
      <c r="H244" s="409"/>
      <c r="I244" s="409"/>
      <c r="J244" s="409"/>
      <c r="K244" s="416">
        <f t="shared" si="21"/>
        <v>0</v>
      </c>
      <c r="L244" s="408">
        <v>0</v>
      </c>
    </row>
    <row r="245" spans="1:12" x14ac:dyDescent="0.2">
      <c r="A245" s="1754" t="s">
        <v>272</v>
      </c>
      <c r="B245" s="290" t="s">
        <v>321</v>
      </c>
      <c r="C245" s="409"/>
      <c r="D245" s="683"/>
      <c r="E245" s="409"/>
      <c r="F245" s="409"/>
      <c r="G245" s="409"/>
      <c r="H245" s="409"/>
      <c r="I245" s="409"/>
      <c r="J245" s="409"/>
      <c r="K245" s="416">
        <f t="shared" si="21"/>
        <v>0</v>
      </c>
      <c r="L245" s="408">
        <v>0</v>
      </c>
    </row>
    <row r="246" spans="1:12" x14ac:dyDescent="0.2">
      <c r="A246" s="1754" t="s">
        <v>797</v>
      </c>
      <c r="B246" s="290" t="s">
        <v>322</v>
      </c>
      <c r="C246" s="409"/>
      <c r="D246" s="683"/>
      <c r="E246" s="409"/>
      <c r="F246" s="409"/>
      <c r="G246" s="409"/>
      <c r="H246" s="409"/>
      <c r="I246" s="409"/>
      <c r="J246" s="409"/>
      <c r="K246" s="416">
        <f t="shared" si="21"/>
        <v>0</v>
      </c>
      <c r="L246" s="408">
        <v>0</v>
      </c>
    </row>
    <row r="247" spans="1:12" x14ac:dyDescent="0.2">
      <c r="A247" s="1754" t="s">
        <v>273</v>
      </c>
      <c r="B247" s="290"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0" t="s">
        <v>325</v>
      </c>
      <c r="C249" s="409"/>
      <c r="D249" s="683"/>
      <c r="E249" s="409"/>
      <c r="F249" s="409"/>
      <c r="G249" s="409"/>
      <c r="H249" s="409"/>
      <c r="I249" s="409"/>
      <c r="J249" s="409"/>
      <c r="K249" s="416">
        <f t="shared" si="21"/>
        <v>0</v>
      </c>
      <c r="L249" s="408">
        <v>0</v>
      </c>
    </row>
    <row r="250" spans="1:12" x14ac:dyDescent="0.2">
      <c r="A250" s="1754"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2017</v>
      </c>
      <c r="E251" s="409"/>
      <c r="F251" s="409"/>
      <c r="G251" s="409"/>
      <c r="H251" s="409"/>
      <c r="I251" s="409"/>
      <c r="J251" s="409"/>
      <c r="K251" s="411">
        <f>SUM(K239:K250)</f>
        <v>2017</v>
      </c>
      <c r="L251" s="411">
        <f>SUM(L239:L250)</f>
        <v>2061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13901</v>
      </c>
      <c r="E253" s="409"/>
      <c r="F253" s="409"/>
      <c r="G253" s="409"/>
      <c r="H253" s="409"/>
      <c r="I253" s="409"/>
      <c r="J253" s="409"/>
      <c r="K253" s="416">
        <f>D253</f>
        <v>13901</v>
      </c>
      <c r="L253" s="414">
        <v>13977</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13901</v>
      </c>
      <c r="E255" s="409"/>
      <c r="F255" s="409"/>
      <c r="G255" s="409"/>
      <c r="H255" s="409"/>
      <c r="I255" s="409"/>
      <c r="J255" s="409"/>
      <c r="K255" s="411">
        <f>SUM(K253:K254)</f>
        <v>13901</v>
      </c>
      <c r="L255" s="411">
        <f>SUM(L253:L254)</f>
        <v>13977</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6899</v>
      </c>
      <c r="E258" s="409"/>
      <c r="F258" s="409"/>
      <c r="G258" s="409"/>
      <c r="H258" s="409"/>
      <c r="I258" s="409"/>
      <c r="J258" s="409"/>
      <c r="K258" s="416">
        <f t="shared" ref="K258:K263" si="22">D258</f>
        <v>6899</v>
      </c>
      <c r="L258" s="408">
        <v>6962</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42357</v>
      </c>
      <c r="E260" s="409"/>
      <c r="F260" s="409"/>
      <c r="G260" s="409"/>
      <c r="H260" s="409"/>
      <c r="I260" s="409"/>
      <c r="J260" s="409"/>
      <c r="K260" s="416">
        <f t="shared" si="22"/>
        <v>42357</v>
      </c>
      <c r="L260" s="408">
        <v>41155</v>
      </c>
    </row>
    <row r="261" spans="1:12" x14ac:dyDescent="0.2">
      <c r="A261" s="1753" t="s">
        <v>1107</v>
      </c>
      <c r="B261" s="265">
        <v>2550</v>
      </c>
      <c r="C261" s="409"/>
      <c r="D261" s="408">
        <v>26574</v>
      </c>
      <c r="E261" s="409"/>
      <c r="F261" s="409"/>
      <c r="G261" s="409"/>
      <c r="H261" s="409"/>
      <c r="I261" s="409"/>
      <c r="J261" s="409"/>
      <c r="K261" s="416">
        <f t="shared" si="22"/>
        <v>26574</v>
      </c>
      <c r="L261" s="408">
        <v>25753</v>
      </c>
    </row>
    <row r="262" spans="1:12" x14ac:dyDescent="0.2">
      <c r="A262" s="1753" t="s">
        <v>106</v>
      </c>
      <c r="B262" s="265">
        <v>2560</v>
      </c>
      <c r="C262" s="409"/>
      <c r="D262" s="408">
        <v>10991</v>
      </c>
      <c r="E262" s="409"/>
      <c r="F262" s="409"/>
      <c r="G262" s="409"/>
      <c r="H262" s="409"/>
      <c r="I262" s="409"/>
      <c r="J262" s="409"/>
      <c r="K262" s="416">
        <f t="shared" si="22"/>
        <v>10991</v>
      </c>
      <c r="L262" s="408">
        <v>11836</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86821</v>
      </c>
      <c r="E264" s="409"/>
      <c r="F264" s="409"/>
      <c r="G264" s="409"/>
      <c r="H264" s="409"/>
      <c r="I264" s="409"/>
      <c r="J264" s="409"/>
      <c r="K264" s="411">
        <f>SUM(K257:K263)</f>
        <v>86821</v>
      </c>
      <c r="L264" s="411">
        <f>SUM(L257:L263)</f>
        <v>85706</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5">
        <v>2630</v>
      </c>
      <c r="C268" s="409"/>
      <c r="D268" s="408"/>
      <c r="E268" s="409"/>
      <c r="F268" s="409"/>
      <c r="G268" s="409"/>
      <c r="H268" s="409"/>
      <c r="I268" s="409"/>
      <c r="J268" s="409"/>
      <c r="K268" s="416">
        <f>D268</f>
        <v>0</v>
      </c>
      <c r="L268" s="408">
        <v>0</v>
      </c>
    </row>
    <row r="269" spans="1:12" x14ac:dyDescent="0.2">
      <c r="A269" s="1753" t="s">
        <v>464</v>
      </c>
      <c r="B269" s="265">
        <v>2640</v>
      </c>
      <c r="C269" s="409"/>
      <c r="D269" s="408"/>
      <c r="E269" s="409"/>
      <c r="F269" s="409"/>
      <c r="G269" s="409"/>
      <c r="H269" s="409"/>
      <c r="I269" s="409"/>
      <c r="J269" s="409"/>
      <c r="K269" s="416">
        <f>D269</f>
        <v>0</v>
      </c>
      <c r="L269" s="408">
        <v>0</v>
      </c>
    </row>
    <row r="270" spans="1:12" x14ac:dyDescent="0.2">
      <c r="A270" s="1753" t="s">
        <v>465</v>
      </c>
      <c r="B270" s="265">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117153</v>
      </c>
      <c r="E273" s="409"/>
      <c r="F273" s="409"/>
      <c r="G273" s="409"/>
      <c r="H273" s="409"/>
      <c r="I273" s="409"/>
      <c r="J273" s="409"/>
      <c r="K273" s="421">
        <f>SUM(K232,K237,K251,K255,K264,K271,K272)</f>
        <v>117153</v>
      </c>
      <c r="L273" s="421">
        <f>SUM(L232,L237,L251,L255,L264,L271,L272)</f>
        <v>116046</v>
      </c>
    </row>
    <row r="274" spans="1:12" ht="18" customHeight="1" thickTop="1" thickBot="1" x14ac:dyDescent="0.25">
      <c r="A274" s="1781"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v>0</v>
      </c>
    </row>
    <row r="277" spans="1:12" x14ac:dyDescent="0.2">
      <c r="A277" s="1753" t="s">
        <v>792</v>
      </c>
      <c r="B277" s="265">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5" t="s">
        <v>673</v>
      </c>
      <c r="C284" s="409"/>
      <c r="D284" s="409"/>
      <c r="E284" s="409"/>
      <c r="F284" s="409"/>
      <c r="G284" s="409"/>
      <c r="H284" s="408"/>
      <c r="I284" s="409"/>
      <c r="J284" s="409"/>
      <c r="K284" s="410">
        <f>H284</f>
        <v>0</v>
      </c>
      <c r="L284" s="408">
        <v>0</v>
      </c>
    </row>
    <row r="285" spans="1:12" x14ac:dyDescent="0.2">
      <c r="A285" s="1753"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91" t="s">
        <v>584</v>
      </c>
      <c r="B288" s="2293"/>
      <c r="C288" s="409"/>
      <c r="D288" s="411">
        <f>SUM(D223,D273,D274,D278)</f>
        <v>186614</v>
      </c>
      <c r="E288" s="409"/>
      <c r="F288" s="409"/>
      <c r="G288" s="409"/>
      <c r="H288" s="411">
        <f>H286</f>
        <v>0</v>
      </c>
      <c r="I288" s="409"/>
      <c r="J288" s="409"/>
      <c r="K288" s="411">
        <f>SUM(K223,K273,K274,K278,K286,K287)</f>
        <v>186614</v>
      </c>
      <c r="L288" s="411">
        <f>SUM(L223,L273,L274,L278,L286,L287)</f>
        <v>184701</v>
      </c>
    </row>
    <row r="289" spans="1:14" ht="23.25" thickTop="1" x14ac:dyDescent="0.2">
      <c r="A289" s="891" t="s">
        <v>1155</v>
      </c>
      <c r="B289" s="892"/>
      <c r="C289" s="409"/>
      <c r="D289" s="412"/>
      <c r="E289" s="409"/>
      <c r="F289" s="409"/>
      <c r="G289" s="409"/>
      <c r="H289" s="437"/>
      <c r="I289" s="409"/>
      <c r="J289" s="409"/>
      <c r="K289" s="436">
        <f>'Revenues 9-14'!G275-'Expenditures 15-22'!K288</f>
        <v>272503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v>0</v>
      </c>
    </row>
    <row r="295" spans="1:14" ht="13.5" customHeight="1" x14ac:dyDescent="0.2">
      <c r="A295" s="1784"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5">
        <v>4120</v>
      </c>
      <c r="C300" s="409"/>
      <c r="D300" s="409"/>
      <c r="E300" s="432"/>
      <c r="F300" s="409"/>
      <c r="G300" s="409"/>
      <c r="H300" s="432"/>
      <c r="I300" s="503"/>
      <c r="J300" s="409"/>
      <c r="K300" s="1051">
        <f>SUM(E300,H300)</f>
        <v>0</v>
      </c>
      <c r="L300" s="408">
        <v>0</v>
      </c>
    </row>
    <row r="301" spans="1:14" x14ac:dyDescent="0.2">
      <c r="A301" s="1753" t="s">
        <v>792</v>
      </c>
      <c r="B301" s="265">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v>81736</v>
      </c>
      <c r="F315" s="432"/>
      <c r="G315" s="432"/>
      <c r="H315" s="432"/>
      <c r="I315" s="432"/>
      <c r="J315" s="432"/>
      <c r="K315" s="1051">
        <f t="shared" si="24"/>
        <v>81736</v>
      </c>
      <c r="L315" s="432">
        <v>86000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20000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131000</v>
      </c>
      <c r="D318" s="432"/>
      <c r="E318" s="432"/>
      <c r="F318" s="432"/>
      <c r="G318" s="432"/>
      <c r="H318" s="432"/>
      <c r="I318" s="432"/>
      <c r="J318" s="432"/>
      <c r="K318" s="1051">
        <f t="shared" si="24"/>
        <v>131000</v>
      </c>
      <c r="L318" s="432">
        <v>131000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19641</v>
      </c>
      <c r="F320" s="432"/>
      <c r="G320" s="432"/>
      <c r="H320" s="432"/>
      <c r="I320" s="432"/>
      <c r="J320" s="432"/>
      <c r="K320" s="1051">
        <f t="shared" si="24"/>
        <v>19641</v>
      </c>
      <c r="L320" s="432">
        <v>7000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131000</v>
      </c>
      <c r="D323" s="1052">
        <f t="shared" ref="D323:J323" si="25">SUM(D312:D322)</f>
        <v>0</v>
      </c>
      <c r="E323" s="1052">
        <f t="shared" si="25"/>
        <v>101377</v>
      </c>
      <c r="F323" s="1052">
        <f t="shared" si="25"/>
        <v>0</v>
      </c>
      <c r="G323" s="1052">
        <f t="shared" si="25"/>
        <v>0</v>
      </c>
      <c r="H323" s="1052">
        <f t="shared" si="25"/>
        <v>0</v>
      </c>
      <c r="I323" s="1052">
        <f t="shared" si="25"/>
        <v>0</v>
      </c>
      <c r="J323" s="1052">
        <f t="shared" si="25"/>
        <v>0</v>
      </c>
      <c r="K323" s="1052">
        <f>SUM(K312:K322)</f>
        <v>232377</v>
      </c>
      <c r="L323" s="1052">
        <f>SUM(L312:L322)</f>
        <v>244000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131000</v>
      </c>
      <c r="D331" s="1052">
        <f t="shared" ref="D331:J331" si="26">SUM(D323)</f>
        <v>0</v>
      </c>
      <c r="E331" s="1052">
        <f t="shared" si="26"/>
        <v>101377</v>
      </c>
      <c r="F331" s="1052">
        <f t="shared" si="26"/>
        <v>0</v>
      </c>
      <c r="G331" s="1052">
        <f t="shared" si="26"/>
        <v>0</v>
      </c>
      <c r="H331" s="1052">
        <f>SUM(H323,H329)</f>
        <v>0</v>
      </c>
      <c r="I331" s="1052">
        <f t="shared" si="26"/>
        <v>0</v>
      </c>
      <c r="J331" s="1052">
        <f t="shared" si="26"/>
        <v>0</v>
      </c>
      <c r="K331" s="1052">
        <f>SUM(K323,K329)</f>
        <v>232377</v>
      </c>
      <c r="L331" s="421">
        <f>SUM(L323,L329,L330)</f>
        <v>244000</v>
      </c>
    </row>
    <row r="332" spans="1:14" ht="12.75" customHeight="1" thickTop="1" x14ac:dyDescent="0.2">
      <c r="A332" s="2287" t="s">
        <v>1155</v>
      </c>
      <c r="B332" s="2288"/>
      <c r="C332" s="409"/>
      <c r="D332" s="409"/>
      <c r="E332" s="409"/>
      <c r="F332" s="409"/>
      <c r="G332" s="409"/>
      <c r="H332" s="409"/>
      <c r="I332" s="409"/>
      <c r="J332" s="409"/>
      <c r="K332" s="1055">
        <f>'Revenues 9-14'!J275-'Expenditures 15-22'!K331</f>
        <v>14019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3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v>50824</v>
      </c>
      <c r="H337" s="408"/>
      <c r="I337" s="432"/>
      <c r="J337" s="432"/>
      <c r="K337" s="410">
        <f>SUM(C337:J337)</f>
        <v>50824</v>
      </c>
      <c r="L337" s="408">
        <v>50000</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50824</v>
      </c>
      <c r="H339" s="411">
        <f t="shared" si="27"/>
        <v>0</v>
      </c>
      <c r="I339" s="411">
        <f t="shared" si="27"/>
        <v>0</v>
      </c>
      <c r="J339" s="411">
        <f t="shared" si="27"/>
        <v>0</v>
      </c>
      <c r="K339" s="411">
        <f t="shared" si="27"/>
        <v>50824</v>
      </c>
      <c r="L339" s="411">
        <f t="shared" si="27"/>
        <v>50000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50824</v>
      </c>
      <c r="H341" s="411">
        <f t="shared" si="28"/>
        <v>0</v>
      </c>
      <c r="I341" s="411">
        <f t="shared" si="28"/>
        <v>0</v>
      </c>
      <c r="J341" s="411">
        <f t="shared" si="28"/>
        <v>0</v>
      </c>
      <c r="K341" s="411">
        <f t="shared" si="28"/>
        <v>50824</v>
      </c>
      <c r="L341" s="411">
        <f t="shared" si="28"/>
        <v>50000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50824</v>
      </c>
      <c r="H354" s="411">
        <f t="shared" si="29"/>
        <v>0</v>
      </c>
      <c r="I354" s="411">
        <f t="shared" si="29"/>
        <v>0</v>
      </c>
      <c r="J354" s="411">
        <f t="shared" si="29"/>
        <v>0</v>
      </c>
      <c r="K354" s="411">
        <f t="shared" si="29"/>
        <v>50824</v>
      </c>
      <c r="L354" s="411">
        <f>SUM(L341,L344,L352,L353)</f>
        <v>50000</v>
      </c>
    </row>
    <row r="355" spans="1:14" ht="23.25" thickTop="1" x14ac:dyDescent="0.2">
      <c r="A355" s="1792" t="s">
        <v>1155</v>
      </c>
      <c r="B355" s="465"/>
      <c r="C355" s="428"/>
      <c r="D355" s="428"/>
      <c r="E355" s="415"/>
      <c r="F355" s="415"/>
      <c r="G355" s="415"/>
      <c r="H355" s="415"/>
      <c r="I355" s="415"/>
      <c r="J355" s="413"/>
      <c r="K355" s="410">
        <f>'Revenues 9-14'!K275-'Expenditures 15-22'!K354</f>
        <v>-10216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7" sqref="I27:S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1872</v>
      </c>
      <c r="B2" s="827" t="s">
        <v>1985</v>
      </c>
      <c r="C2" s="1074" t="s">
        <v>1986</v>
      </c>
      <c r="D2" s="1074" t="s">
        <v>1987</v>
      </c>
      <c r="E2" s="1074" t="s">
        <v>1988</v>
      </c>
      <c r="F2" s="1074" t="s">
        <v>1989</v>
      </c>
    </row>
    <row r="3" spans="1:6" ht="12" customHeight="1" x14ac:dyDescent="0.2">
      <c r="A3" s="2320"/>
      <c r="B3" s="543"/>
      <c r="C3" s="825"/>
      <c r="D3" s="826" t="s">
        <v>292</v>
      </c>
      <c r="E3" s="825"/>
      <c r="F3" s="826" t="s">
        <v>293</v>
      </c>
    </row>
    <row r="4" spans="1:6" ht="13.7" customHeight="1" x14ac:dyDescent="0.2">
      <c r="A4" s="541" t="s">
        <v>1350</v>
      </c>
      <c r="B4" s="556">
        <f>'Revenues 9-14'!C5</f>
        <v>2970971</v>
      </c>
      <c r="C4" s="508"/>
      <c r="D4" s="557">
        <f>B4-C4</f>
        <v>2970971</v>
      </c>
      <c r="E4" s="508"/>
      <c r="F4" s="557">
        <f>E4-C4</f>
        <v>0</v>
      </c>
    </row>
    <row r="5" spans="1:6" ht="13.7" customHeight="1" x14ac:dyDescent="0.2">
      <c r="A5" s="541" t="s">
        <v>1016</v>
      </c>
      <c r="B5" s="556">
        <f>'Revenues 9-14'!D5</f>
        <v>403664</v>
      </c>
      <c r="C5" s="508"/>
      <c r="D5" s="557">
        <f t="shared" ref="D5:D18" si="0">B5-C5</f>
        <v>403664</v>
      </c>
      <c r="E5" s="508"/>
      <c r="F5" s="557">
        <f>E5-C5</f>
        <v>0</v>
      </c>
    </row>
    <row r="6" spans="1:6" ht="13.7" customHeight="1" x14ac:dyDescent="0.2">
      <c r="A6" s="541" t="s">
        <v>472</v>
      </c>
      <c r="B6" s="556">
        <f>'Revenues 9-14'!E5</f>
        <v>546001</v>
      </c>
      <c r="C6" s="508"/>
      <c r="D6" s="557">
        <f t="shared" si="0"/>
        <v>546001</v>
      </c>
      <c r="E6" s="508"/>
      <c r="F6" s="557">
        <f t="shared" ref="F6:F18" si="1">E6-C6</f>
        <v>0</v>
      </c>
    </row>
    <row r="7" spans="1:6" ht="13.7" customHeight="1" x14ac:dyDescent="0.2">
      <c r="A7" s="541" t="s">
        <v>161</v>
      </c>
      <c r="B7" s="556">
        <f>'Revenues 9-14'!F5</f>
        <v>161464</v>
      </c>
      <c r="C7" s="508"/>
      <c r="D7" s="557">
        <f t="shared" si="0"/>
        <v>161464</v>
      </c>
      <c r="E7" s="508"/>
      <c r="F7" s="557">
        <f t="shared" si="1"/>
        <v>0</v>
      </c>
    </row>
    <row r="8" spans="1:6" ht="13.7" customHeight="1" x14ac:dyDescent="0.2">
      <c r="A8" s="541" t="s">
        <v>1380</v>
      </c>
      <c r="B8" s="556">
        <f>'Revenues 9-14'!G5</f>
        <v>227262</v>
      </c>
      <c r="C8" s="508"/>
      <c r="D8" s="557">
        <f t="shared" si="0"/>
        <v>227262</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40366</v>
      </c>
      <c r="C10" s="508"/>
      <c r="D10" s="557">
        <f t="shared" si="0"/>
        <v>40366</v>
      </c>
      <c r="E10" s="508"/>
      <c r="F10" s="557">
        <f t="shared" si="1"/>
        <v>0</v>
      </c>
    </row>
    <row r="11" spans="1:6" x14ac:dyDescent="0.2">
      <c r="A11" s="541" t="s">
        <v>470</v>
      </c>
      <c r="B11" s="556">
        <f>'Revenues 9-14'!J5</f>
        <v>243488</v>
      </c>
      <c r="C11" s="508"/>
      <c r="D11" s="557">
        <f t="shared" si="0"/>
        <v>243488</v>
      </c>
      <c r="E11" s="508"/>
      <c r="F11" s="557">
        <f t="shared" si="1"/>
        <v>0</v>
      </c>
    </row>
    <row r="12" spans="1:6" ht="13.7" customHeight="1" x14ac:dyDescent="0.2">
      <c r="A12" s="541" t="s">
        <v>163</v>
      </c>
      <c r="B12" s="556">
        <f>'Revenues 9-14'!K5</f>
        <v>40366</v>
      </c>
      <c r="C12" s="508"/>
      <c r="D12" s="557">
        <f t="shared" si="0"/>
        <v>40366</v>
      </c>
      <c r="E12" s="508"/>
      <c r="F12" s="557">
        <f t="shared" si="1"/>
        <v>0</v>
      </c>
    </row>
    <row r="13" spans="1:6" ht="13.7" customHeight="1" x14ac:dyDescent="0.2">
      <c r="A13" s="541" t="s">
        <v>1090</v>
      </c>
      <c r="B13" s="556">
        <f>SUM('Revenues 9-14'!C6:D6)</f>
        <v>40366</v>
      </c>
      <c r="C13" s="508"/>
      <c r="D13" s="557">
        <f t="shared" si="0"/>
        <v>40366</v>
      </c>
      <c r="E13" s="508"/>
      <c r="F13" s="557">
        <f t="shared" si="1"/>
        <v>0</v>
      </c>
    </row>
    <row r="14" spans="1:6" ht="13.7" customHeight="1" x14ac:dyDescent="0.2">
      <c r="A14" s="541" t="s">
        <v>471</v>
      </c>
      <c r="B14" s="556">
        <f>SUM('Revenues 9-14'!C7:D7,'Revenues 9-14'!F7:H7)</f>
        <v>32295</v>
      </c>
      <c r="C14" s="508"/>
      <c r="D14" s="557">
        <f t="shared" si="0"/>
        <v>32295</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227262</v>
      </c>
      <c r="C16" s="508"/>
      <c r="D16" s="557">
        <f t="shared" si="0"/>
        <v>227262</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4933505</v>
      </c>
      <c r="C19" s="558">
        <f>SUM(C4:C18)</f>
        <v>0</v>
      </c>
      <c r="D19" s="558">
        <f>SUM(D4:D18)</f>
        <v>4933505</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I27" sqref="I27:S2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9"/>
    </row>
    <row r="2" spans="1:7" ht="33.75" customHeight="1" x14ac:dyDescent="0.2">
      <c r="A2" s="2334" t="s">
        <v>1874</v>
      </c>
      <c r="B2" s="2335"/>
      <c r="C2" s="1569" t="s">
        <v>1990</v>
      </c>
      <c r="D2" s="1569" t="s">
        <v>1991</v>
      </c>
      <c r="E2" s="1569" t="s">
        <v>1992</v>
      </c>
      <c r="F2" s="1569" t="s">
        <v>1993</v>
      </c>
    </row>
    <row r="3" spans="1:7" ht="23.25" customHeight="1" x14ac:dyDescent="0.2">
      <c r="A3" s="2340" t="s">
        <v>1304</v>
      </c>
      <c r="B3" s="2341"/>
      <c r="C3" s="2327"/>
      <c r="D3" s="2328"/>
      <c r="E3" s="2328"/>
      <c r="F3" s="2329"/>
    </row>
    <row r="4" spans="1:7" ht="12.75" customHeight="1" thickBot="1" x14ac:dyDescent="0.25">
      <c r="A4" s="2323" t="s">
        <v>715</v>
      </c>
      <c r="B4" s="2336"/>
      <c r="C4" s="917"/>
      <c r="D4" s="917"/>
      <c r="E4" s="917"/>
      <c r="F4" s="1544">
        <f>SUM(C4+D4)-E4</f>
        <v>0</v>
      </c>
    </row>
    <row r="5" spans="1:7" ht="13.5" thickTop="1" x14ac:dyDescent="0.2">
      <c r="A5" s="2337" t="s">
        <v>1300</v>
      </c>
      <c r="B5" s="2322"/>
      <c r="C5" s="2330"/>
      <c r="D5" s="2331"/>
      <c r="E5" s="2331"/>
      <c r="F5" s="2332"/>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8" t="s">
        <v>716</v>
      </c>
      <c r="B15" s="2339"/>
      <c r="C15" s="1544">
        <f>SUM(C6:C14)</f>
        <v>0</v>
      </c>
      <c r="D15" s="1544">
        <f>SUM(D6:D14)</f>
        <v>0</v>
      </c>
      <c r="E15" s="1544">
        <f>SUM(E6:E14)</f>
        <v>0</v>
      </c>
      <c r="F15" s="1544">
        <f>SUM(F6:F14)</f>
        <v>0</v>
      </c>
      <c r="G15" s="677"/>
    </row>
    <row r="16" spans="1:7" s="55" customFormat="1" ht="13.5" thickTop="1" x14ac:dyDescent="0.2">
      <c r="A16" s="2333" t="s">
        <v>1301</v>
      </c>
      <c r="B16" s="2322"/>
      <c r="C16" s="2330"/>
      <c r="D16" s="2331"/>
      <c r="E16" s="2331"/>
      <c r="F16" s="2332"/>
    </row>
    <row r="17" spans="1:11" ht="12.75" customHeight="1" thickBot="1" x14ac:dyDescent="0.25">
      <c r="A17" s="2348" t="s">
        <v>67</v>
      </c>
      <c r="B17" s="2349"/>
      <c r="C17" s="1545"/>
      <c r="D17" s="508"/>
      <c r="E17" s="1545"/>
      <c r="F17" s="1544">
        <f>SUM(C17+D17)-E17</f>
        <v>0</v>
      </c>
    </row>
    <row r="18" spans="1:11" ht="12.75" customHeight="1" thickTop="1" thickBot="1" x14ac:dyDescent="0.25">
      <c r="A18" s="2348" t="s">
        <v>7</v>
      </c>
      <c r="B18" s="2349"/>
      <c r="C18" s="1545"/>
      <c r="D18" s="508"/>
      <c r="E18" s="1545"/>
      <c r="F18" s="1544">
        <f>SUM(C18+D18)-E18</f>
        <v>0</v>
      </c>
    </row>
    <row r="19" spans="1:11" ht="12.75" customHeight="1" thickTop="1" thickBot="1" x14ac:dyDescent="0.25">
      <c r="A19" s="2348" t="s">
        <v>447</v>
      </c>
      <c r="B19" s="2349"/>
      <c r="C19" s="1545"/>
      <c r="D19" s="508"/>
      <c r="E19" s="1545"/>
      <c r="F19" s="1544">
        <f>SUM(C19+D19)-E19</f>
        <v>0</v>
      </c>
    </row>
    <row r="20" spans="1:11" ht="12.75" customHeight="1" thickTop="1" thickBot="1" x14ac:dyDescent="0.25">
      <c r="A20" s="2350" t="s">
        <v>516</v>
      </c>
      <c r="B20" s="2351"/>
      <c r="C20" s="1545"/>
      <c r="D20" s="508"/>
      <c r="E20" s="1545"/>
      <c r="F20" s="1544">
        <f>SUM(C20+D20)-E20</f>
        <v>0</v>
      </c>
    </row>
    <row r="21" spans="1:11" ht="14.25" thickTop="1" thickBot="1" x14ac:dyDescent="0.25">
      <c r="A21" s="2323" t="s">
        <v>717</v>
      </c>
      <c r="B21" s="2339"/>
      <c r="C21" s="1544">
        <f>SUM(C17:C20)</f>
        <v>0</v>
      </c>
      <c r="D21" s="1544">
        <f>SUM(D17:D20)</f>
        <v>0</v>
      </c>
      <c r="E21" s="1544">
        <f>SUM(E17:E20)</f>
        <v>0</v>
      </c>
      <c r="F21" s="1544">
        <f>SUM(F17:F20)</f>
        <v>0</v>
      </c>
      <c r="G21" s="677"/>
    </row>
    <row r="22" spans="1:11" ht="13.5" thickTop="1" x14ac:dyDescent="0.2">
      <c r="A22" s="2352" t="s">
        <v>1302</v>
      </c>
      <c r="B22" s="2322"/>
      <c r="C22" s="2330"/>
      <c r="D22" s="2331"/>
      <c r="E22" s="2331"/>
      <c r="F22" s="2332"/>
    </row>
    <row r="23" spans="1:11" ht="23.25" customHeight="1" thickBot="1" x14ac:dyDescent="0.25">
      <c r="A23" s="2323" t="s">
        <v>718</v>
      </c>
      <c r="B23" s="2339"/>
      <c r="C23" s="917"/>
      <c r="D23" s="917"/>
      <c r="E23" s="917"/>
      <c r="F23" s="1544">
        <f>SUM(C23+D23)-E23</f>
        <v>0</v>
      </c>
      <c r="G23" s="677"/>
    </row>
    <row r="24" spans="1:11" ht="13.5" thickTop="1" x14ac:dyDescent="0.2">
      <c r="A24" s="2352" t="s">
        <v>1303</v>
      </c>
      <c r="B24" s="2322"/>
      <c r="C24" s="2330"/>
      <c r="D24" s="2331"/>
      <c r="E24" s="2331"/>
      <c r="F24" s="2332"/>
    </row>
    <row r="25" spans="1:11" ht="13.5" thickBot="1" x14ac:dyDescent="0.25">
      <c r="A25" s="2323" t="s">
        <v>719</v>
      </c>
      <c r="B25" s="2355"/>
      <c r="C25" s="917"/>
      <c r="D25" s="917"/>
      <c r="E25" s="917"/>
      <c r="F25" s="1544">
        <f>SUM(C25+D25)-E25</f>
        <v>0</v>
      </c>
      <c r="G25" s="677"/>
    </row>
    <row r="26" spans="1:11" ht="13.5" thickTop="1" x14ac:dyDescent="0.2">
      <c r="A26" s="2321" t="s">
        <v>743</v>
      </c>
      <c r="B26" s="2322"/>
      <c r="C26" s="1546"/>
      <c r="D26" s="1546"/>
      <c r="E26" s="1546"/>
      <c r="F26" s="1547"/>
    </row>
    <row r="27" spans="1:11" ht="13.5" thickBot="1" x14ac:dyDescent="0.25">
      <c r="A27" s="2323" t="s">
        <v>1237</v>
      </c>
      <c r="B27" s="2324"/>
      <c r="C27" s="508"/>
      <c r="D27" s="508"/>
      <c r="E27" s="508"/>
      <c r="F27" s="1544">
        <f>SUM(C27+D27)-E27</f>
        <v>0</v>
      </c>
      <c r="G27" s="677"/>
    </row>
    <row r="28" spans="1:11" ht="7.5" customHeight="1" thickTop="1" x14ac:dyDescent="0.2">
      <c r="A28" s="544"/>
    </row>
    <row r="29" spans="1:11" ht="23.25" customHeight="1" x14ac:dyDescent="0.2">
      <c r="A29" s="2353" t="s">
        <v>666</v>
      </c>
      <c r="B29" s="235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40360</v>
      </c>
      <c r="C31" s="1092">
        <v>60000</v>
      </c>
      <c r="D31" s="1550">
        <v>1</v>
      </c>
      <c r="E31" s="1092">
        <v>205000</v>
      </c>
      <c r="F31" s="1092"/>
      <c r="G31" s="1092"/>
      <c r="H31" s="1092">
        <v>100000</v>
      </c>
      <c r="I31" s="1093">
        <f>((E31+F31)-H31)+G31</f>
        <v>105000</v>
      </c>
      <c r="J31" s="1092">
        <v>104427</v>
      </c>
      <c r="K31" s="117"/>
    </row>
    <row r="32" spans="1:11" ht="12" customHeight="1" x14ac:dyDescent="0.2">
      <c r="A32" s="1094" t="s">
        <v>2115</v>
      </c>
      <c r="B32" s="650">
        <v>41339</v>
      </c>
      <c r="C32" s="1092">
        <v>5115000</v>
      </c>
      <c r="D32" s="1550">
        <v>4</v>
      </c>
      <c r="E32" s="1092">
        <v>4725000</v>
      </c>
      <c r="F32" s="1092"/>
      <c r="G32" s="1092"/>
      <c r="H32" s="1092">
        <v>100000</v>
      </c>
      <c r="I32" s="1093">
        <f>((E32+F32)-H32)+G32</f>
        <v>4625000</v>
      </c>
      <c r="J32" s="1092">
        <v>4625000</v>
      </c>
      <c r="K32" s="117"/>
    </row>
    <row r="33" spans="1:11" ht="12" customHeight="1" x14ac:dyDescent="0.2">
      <c r="A33" s="1094" t="s">
        <v>2116</v>
      </c>
      <c r="B33" s="650">
        <v>41614</v>
      </c>
      <c r="C33" s="1092">
        <v>2890000</v>
      </c>
      <c r="D33" s="1550">
        <v>4</v>
      </c>
      <c r="E33" s="1092">
        <v>2810000</v>
      </c>
      <c r="F33" s="1092"/>
      <c r="G33" s="1092"/>
      <c r="H33" s="1092">
        <v>80000</v>
      </c>
      <c r="I33" s="1093">
        <f t="shared" ref="I33:I48" si="1">((E33+F33)-H33)+G33</f>
        <v>2730000</v>
      </c>
      <c r="J33" s="1092">
        <v>2730000</v>
      </c>
      <c r="K33" s="117"/>
    </row>
    <row r="34" spans="1:11" ht="12" customHeight="1" x14ac:dyDescent="0.2">
      <c r="A34" s="1094" t="s">
        <v>2118</v>
      </c>
      <c r="B34" s="650">
        <v>42552</v>
      </c>
      <c r="C34" s="1095">
        <v>605591</v>
      </c>
      <c r="D34" s="1550">
        <v>7</v>
      </c>
      <c r="E34" s="1092"/>
      <c r="F34" s="1092">
        <v>605591</v>
      </c>
      <c r="G34" s="1092"/>
      <c r="H34" s="1092">
        <v>90972</v>
      </c>
      <c r="I34" s="1093">
        <f t="shared" si="1"/>
        <v>514619</v>
      </c>
      <c r="J34" s="1092">
        <v>514619</v>
      </c>
      <c r="K34" s="116"/>
    </row>
    <row r="35" spans="1:11" ht="12" customHeight="1" x14ac:dyDescent="0.2">
      <c r="A35" s="1094" t="s">
        <v>2119</v>
      </c>
      <c r="B35" s="650">
        <v>42552</v>
      </c>
      <c r="C35" s="1092">
        <v>61063</v>
      </c>
      <c r="D35" s="1550">
        <v>7</v>
      </c>
      <c r="E35" s="1095"/>
      <c r="F35" s="1095">
        <v>61063</v>
      </c>
      <c r="G35" s="1095"/>
      <c r="H35" s="1095">
        <v>11452</v>
      </c>
      <c r="I35" s="1093">
        <f t="shared" si="1"/>
        <v>49611</v>
      </c>
      <c r="J35" s="1095">
        <v>49611</v>
      </c>
      <c r="K35" s="116"/>
    </row>
    <row r="36" spans="1:11" ht="12" customHeight="1" x14ac:dyDescent="0.2">
      <c r="A36" s="1094"/>
      <c r="B36" s="2107"/>
      <c r="C36" s="2107"/>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8731654</v>
      </c>
      <c r="D49" s="1549"/>
      <c r="E49" s="1093">
        <f t="shared" ref="E49:J49" si="2">SUM(E31:E48)</f>
        <v>7740000</v>
      </c>
      <c r="F49" s="1093">
        <f t="shared" si="2"/>
        <v>666654</v>
      </c>
      <c r="G49" s="1093">
        <f t="shared" si="2"/>
        <v>0</v>
      </c>
      <c r="H49" s="1093">
        <f t="shared" si="2"/>
        <v>382424</v>
      </c>
      <c r="I49" s="1093">
        <f t="shared" si="2"/>
        <v>8024230</v>
      </c>
      <c r="J49" s="1093">
        <f t="shared" si="2"/>
        <v>8023657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2" t="s">
        <v>668</v>
      </c>
      <c r="C52" s="2343"/>
      <c r="D52" s="2343"/>
      <c r="E52" s="123" t="s">
        <v>989</v>
      </c>
      <c r="F52" s="2344" t="s">
        <v>2117</v>
      </c>
      <c r="G52" s="2345"/>
      <c r="H52" s="117"/>
      <c r="I52" s="117"/>
      <c r="J52" s="120"/>
    </row>
    <row r="53" spans="1:11" ht="11.25" customHeight="1" x14ac:dyDescent="0.2">
      <c r="A53" s="745" t="s">
        <v>1064</v>
      </c>
      <c r="B53" s="124" t="s">
        <v>1105</v>
      </c>
      <c r="C53" s="120"/>
      <c r="D53" s="116"/>
      <c r="E53" s="123" t="s">
        <v>576</v>
      </c>
      <c r="F53" s="2346"/>
      <c r="G53" s="2347"/>
      <c r="H53" s="117"/>
      <c r="I53" s="117"/>
      <c r="J53" s="120"/>
    </row>
    <row r="54" spans="1:11" ht="11.25" customHeight="1" x14ac:dyDescent="0.2">
      <c r="A54" s="746"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E31:E48 H31:H48 C31:C35 C37:C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7" sqref="I27:S2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59" t="s">
        <v>1875</v>
      </c>
      <c r="B2" s="2360"/>
      <c r="C2" s="2360"/>
      <c r="D2" s="2360"/>
      <c r="E2" s="2361"/>
      <c r="F2" s="1825" t="s">
        <v>1055</v>
      </c>
      <c r="G2" s="1826" t="s">
        <v>100</v>
      </c>
      <c r="H2" s="1826" t="s">
        <v>471</v>
      </c>
      <c r="I2" s="1826" t="s">
        <v>1354</v>
      </c>
      <c r="J2" s="1826" t="s">
        <v>1000</v>
      </c>
      <c r="K2" s="1826" t="s">
        <v>144</v>
      </c>
    </row>
    <row r="3" spans="1:11" x14ac:dyDescent="0.2">
      <c r="A3" s="2362" t="s">
        <v>1998</v>
      </c>
      <c r="B3" s="2363"/>
      <c r="C3" s="2363"/>
      <c r="D3" s="2363"/>
      <c r="E3" s="2364"/>
      <c r="F3" s="254"/>
      <c r="G3" s="559"/>
      <c r="H3" s="559"/>
      <c r="I3" s="559"/>
      <c r="J3" s="1205"/>
      <c r="K3" s="1205"/>
    </row>
    <row r="4" spans="1:11" x14ac:dyDescent="0.2">
      <c r="A4" s="2365" t="s">
        <v>427</v>
      </c>
      <c r="B4" s="2366"/>
      <c r="C4" s="2366"/>
      <c r="D4" s="2366"/>
      <c r="E4" s="2343"/>
      <c r="F4" s="546"/>
      <c r="G4" s="567"/>
      <c r="H4" s="566"/>
      <c r="I4" s="567"/>
      <c r="J4" s="1183"/>
      <c r="K4" s="1183"/>
    </row>
    <row r="5" spans="1:11" ht="13.5" customHeight="1" x14ac:dyDescent="0.2">
      <c r="A5" s="2376" t="s">
        <v>1236</v>
      </c>
      <c r="B5" s="2377"/>
      <c r="C5" s="2377"/>
      <c r="D5" s="2377"/>
      <c r="E5" s="2378"/>
      <c r="F5" s="1139" t="s">
        <v>992</v>
      </c>
      <c r="G5" s="565"/>
      <c r="H5" s="559">
        <v>32295</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5240</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5963</v>
      </c>
    </row>
    <row r="10" spans="1:11" ht="12" customHeight="1" x14ac:dyDescent="0.2">
      <c r="A10" s="2379" t="s">
        <v>1841</v>
      </c>
      <c r="B10" s="2356"/>
      <c r="C10" s="2356"/>
      <c r="D10" s="2356"/>
      <c r="E10" s="2380"/>
      <c r="F10" s="1271" t="s">
        <v>1008</v>
      </c>
      <c r="G10" s="564"/>
      <c r="H10" s="1272"/>
      <c r="I10" s="559"/>
      <c r="J10" s="1205"/>
      <c r="K10" s="1205"/>
    </row>
    <row r="11" spans="1:11" x14ac:dyDescent="0.2">
      <c r="A11" s="2376" t="s">
        <v>166</v>
      </c>
      <c r="B11" s="2377"/>
      <c r="C11" s="2377"/>
      <c r="D11" s="2377"/>
      <c r="E11" s="237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32295</v>
      </c>
      <c r="I12" s="560">
        <f>SUM(I5:I11)</f>
        <v>0</v>
      </c>
      <c r="J12" s="560">
        <f>SUM(J5:J11)</f>
        <v>0</v>
      </c>
      <c r="K12" s="560">
        <f>SUM(K5:K11)</f>
        <v>11203</v>
      </c>
    </row>
    <row r="13" spans="1:11" ht="12.75" customHeight="1" thickTop="1" x14ac:dyDescent="0.2">
      <c r="A13" s="2367" t="s">
        <v>428</v>
      </c>
      <c r="B13" s="2368"/>
      <c r="C13" s="2368"/>
      <c r="D13" s="2368"/>
      <c r="E13" s="2369"/>
      <c r="F13" s="1140"/>
      <c r="G13" s="561"/>
      <c r="H13" s="562"/>
      <c r="I13" s="563"/>
      <c r="J13" s="563"/>
      <c r="K13" s="563"/>
    </row>
    <row r="14" spans="1:11" x14ac:dyDescent="0.2">
      <c r="A14" s="2384" t="s">
        <v>524</v>
      </c>
      <c r="B14" s="2384"/>
      <c r="C14" s="2384"/>
      <c r="D14" s="2384"/>
      <c r="E14" s="2385"/>
      <c r="F14" s="256" t="s">
        <v>998</v>
      </c>
      <c r="G14" s="564"/>
      <c r="H14" s="559">
        <v>32295</v>
      </c>
      <c r="I14" s="565"/>
      <c r="J14" s="1173"/>
      <c r="K14" s="1205">
        <v>11203</v>
      </c>
    </row>
    <row r="15" spans="1:11" x14ac:dyDescent="0.2">
      <c r="A15" s="2377" t="s">
        <v>5</v>
      </c>
      <c r="B15" s="2377"/>
      <c r="C15" s="2377"/>
      <c r="D15" s="2377"/>
      <c r="E15" s="2378"/>
      <c r="F15" s="256" t="s">
        <v>999</v>
      </c>
      <c r="G15" s="565"/>
      <c r="H15" s="559"/>
      <c r="I15" s="559"/>
      <c r="J15" s="1205"/>
      <c r="K15" s="1205"/>
    </row>
    <row r="16" spans="1:11" ht="12.75" customHeight="1" x14ac:dyDescent="0.2">
      <c r="A16" s="2377" t="s">
        <v>336</v>
      </c>
      <c r="B16" s="2377"/>
      <c r="C16" s="2377"/>
      <c r="D16" s="2377"/>
      <c r="E16" s="237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0" t="s">
        <v>426</v>
      </c>
      <c r="B18" s="2371"/>
      <c r="C18" s="2371"/>
      <c r="D18" s="2371"/>
      <c r="E18" s="2372"/>
      <c r="F18" s="256" t="s">
        <v>1085</v>
      </c>
      <c r="G18" s="564"/>
      <c r="H18" s="564"/>
      <c r="I18" s="564"/>
      <c r="J18" s="1205"/>
      <c r="K18" s="1191"/>
    </row>
    <row r="19" spans="1:11" ht="25.5" customHeight="1" x14ac:dyDescent="0.2">
      <c r="A19" s="2387" t="s">
        <v>2000</v>
      </c>
      <c r="B19" s="2387"/>
      <c r="C19" s="2387"/>
      <c r="D19" s="2387"/>
      <c r="E19" s="2388"/>
      <c r="F19" s="256" t="s">
        <v>1086</v>
      </c>
      <c r="G19" s="564"/>
      <c r="H19" s="564"/>
      <c r="I19" s="564"/>
      <c r="J19" s="1205"/>
      <c r="K19" s="1191"/>
    </row>
    <row r="20" spans="1:11" ht="12.75" customHeight="1" x14ac:dyDescent="0.2">
      <c r="A20" s="2389" t="s">
        <v>1840</v>
      </c>
      <c r="B20" s="2390"/>
      <c r="C20" s="2390"/>
      <c r="D20" s="2390"/>
      <c r="E20" s="239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1842</v>
      </c>
      <c r="B22" s="2356"/>
      <c r="C22" s="2356"/>
      <c r="D22" s="2356"/>
      <c r="E22" s="238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32295</v>
      </c>
      <c r="I23" s="560">
        <f>SUM(I14:I16,I21,I22)</f>
        <v>0</v>
      </c>
      <c r="J23" s="560">
        <f>SUM(J14:J16,J21,J22)</f>
        <v>0</v>
      </c>
      <c r="K23" s="560">
        <f>SUM(K14:K16,K21,K22)</f>
        <v>11203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81"/>
      <c r="I31" s="2382"/>
      <c r="J31" s="2382"/>
      <c r="K31" s="2382"/>
    </row>
    <row r="32" spans="1:11" x14ac:dyDescent="0.2">
      <c r="A32" s="58"/>
      <c r="B32" s="9"/>
      <c r="C32" s="9"/>
      <c r="D32" s="9"/>
      <c r="E32" s="548"/>
      <c r="F32" s="1146" t="s">
        <v>620</v>
      </c>
      <c r="G32" s="568"/>
      <c r="H32" s="2383"/>
      <c r="I32" s="2382"/>
      <c r="J32" s="2382"/>
      <c r="K32" s="2382"/>
    </row>
    <row r="33" spans="1:11" x14ac:dyDescent="0.2">
      <c r="A33" s="1728" t="s">
        <v>1839</v>
      </c>
      <c r="B33" s="112"/>
      <c r="C33" s="112"/>
      <c r="D33" s="112"/>
      <c r="E33" s="112"/>
      <c r="F33" s="112"/>
      <c r="G33" s="569"/>
      <c r="H33" s="2383"/>
      <c r="I33" s="2382"/>
      <c r="J33" s="2382"/>
      <c r="K33" s="238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57"/>
      <c r="C41" s="2357"/>
      <c r="D41" s="2357"/>
      <c r="E41" s="2357"/>
      <c r="F41" s="235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7" sqref="I27:S2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2"/>
      <c r="K1" s="2393"/>
      <c r="L1" s="2393"/>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81711</v>
      </c>
      <c r="D5" s="634"/>
      <c r="E5" s="634"/>
      <c r="F5" s="1057">
        <f>(C5+D5)-E5</f>
        <v>81711</v>
      </c>
      <c r="G5" s="630"/>
      <c r="H5" s="636"/>
      <c r="I5" s="636"/>
      <c r="J5" s="636"/>
      <c r="K5" s="641"/>
      <c r="L5" s="1056">
        <f>F5-K5</f>
        <v>81711</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13645713</v>
      </c>
      <c r="D8" s="635">
        <v>50824</v>
      </c>
      <c r="E8" s="635"/>
      <c r="F8" s="1057">
        <f>(C8+D8)-E8</f>
        <v>13696537</v>
      </c>
      <c r="G8" s="631">
        <v>50</v>
      </c>
      <c r="H8" s="571">
        <v>3838358</v>
      </c>
      <c r="I8" s="571">
        <v>273931</v>
      </c>
      <c r="J8" s="571"/>
      <c r="K8" s="1056">
        <f>(H8+I8)-J8</f>
        <v>4112289</v>
      </c>
      <c r="L8" s="1056">
        <f>F8-K8</f>
        <v>9584248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372164</v>
      </c>
      <c r="D10" s="1058"/>
      <c r="E10" s="1058"/>
      <c r="F10" s="1059">
        <f>(C10+D10)-E10</f>
        <v>372164</v>
      </c>
      <c r="G10" s="631">
        <v>20</v>
      </c>
      <c r="H10" s="1060">
        <v>53225</v>
      </c>
      <c r="I10" s="1060">
        <v>18608</v>
      </c>
      <c r="J10" s="1060">
        <v>0</v>
      </c>
      <c r="K10" s="1056">
        <f>(H10+I10)-J10</f>
        <v>71833</v>
      </c>
      <c r="L10" s="1056">
        <f>F10-K10</f>
        <v>300331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813860</v>
      </c>
      <c r="D12" s="635">
        <v>63595</v>
      </c>
      <c r="E12" s="635">
        <v>40459</v>
      </c>
      <c r="F12" s="1057">
        <f>(C12+D12)-E12</f>
        <v>836996</v>
      </c>
      <c r="G12" s="631">
        <v>10</v>
      </c>
      <c r="H12" s="571">
        <v>350761</v>
      </c>
      <c r="I12" s="571">
        <v>77040</v>
      </c>
      <c r="J12" s="571">
        <v>40459</v>
      </c>
      <c r="K12" s="1056">
        <f>(H12+I12)-J12</f>
        <v>387342</v>
      </c>
      <c r="L12" s="1056">
        <f>F12-K12</f>
        <v>449654</v>
      </c>
    </row>
    <row r="13" spans="1:14" ht="14.25" thickTop="1" thickBot="1" x14ac:dyDescent="0.25">
      <c r="A13" s="646" t="s">
        <v>1312</v>
      </c>
      <c r="B13" s="284">
        <v>252</v>
      </c>
      <c r="C13" s="635">
        <v>58437</v>
      </c>
      <c r="D13" s="635">
        <v>102424</v>
      </c>
      <c r="E13" s="635"/>
      <c r="F13" s="1057">
        <f>(C13+D13)-E13</f>
        <v>160861</v>
      </c>
      <c r="G13" s="631">
        <v>5</v>
      </c>
      <c r="H13" s="571">
        <v>52697</v>
      </c>
      <c r="I13" s="571">
        <v>106729</v>
      </c>
      <c r="J13" s="571"/>
      <c r="K13" s="1056">
        <f>(H13+I13)-J13</f>
        <v>159426</v>
      </c>
      <c r="L13" s="1056">
        <f>F13-K13</f>
        <v>1435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14971885</v>
      </c>
      <c r="D16" s="637">
        <f>SUM(D3,D5:D6,D8:D10,D12:D15)</f>
        <v>216843</v>
      </c>
      <c r="E16" s="637">
        <f>SUM(E3,E5:E6,E8:E10,E12:E15)</f>
        <v>40459</v>
      </c>
      <c r="F16" s="637">
        <f>SUM(F3,F5:F6,F8:F10,F12:F15)</f>
        <v>15148269</v>
      </c>
      <c r="G16" s="631"/>
      <c r="H16" s="637">
        <f>SUM(H3,H6,H8:H10,H12:H14,)</f>
        <v>4295041</v>
      </c>
      <c r="I16" s="637">
        <f>SUM(I3,I6,I8:I10,I12:I14,)</f>
        <v>476308</v>
      </c>
      <c r="J16" s="637">
        <f>SUM(J3,J6,J8:J10,J12:J14,)</f>
        <v>40459</v>
      </c>
      <c r="K16" s="1057">
        <f>(H16+I16)-J16</f>
        <v>4730890</v>
      </c>
      <c r="L16" s="1057">
        <f>F16-K16</f>
        <v>10417379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476308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0" activePane="bottomLeft" state="frozen"/>
      <selection activeCell="I27" sqref="I27:S27"/>
      <selection pane="bottomLeft" activeCell="I27" sqref="I27:S2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2015</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4594821</v>
      </c>
      <c r="G8" s="355"/>
    </row>
    <row r="9" spans="1:7" ht="12" customHeight="1" x14ac:dyDescent="0.2">
      <c r="A9" s="357" t="s">
        <v>528</v>
      </c>
      <c r="B9" s="934" t="s">
        <v>1805</v>
      </c>
      <c r="C9" s="356"/>
      <c r="D9" s="357" t="s">
        <v>580</v>
      </c>
      <c r="E9" s="575"/>
      <c r="F9" s="936">
        <f>'Expenditures 15-22'!K150</f>
        <v>387733</v>
      </c>
      <c r="G9" s="937"/>
    </row>
    <row r="10" spans="1:7" ht="12" customHeight="1" x14ac:dyDescent="0.2">
      <c r="A10" s="357" t="s">
        <v>578</v>
      </c>
      <c r="B10" s="934" t="s">
        <v>1806</v>
      </c>
      <c r="C10" s="356"/>
      <c r="D10" s="357" t="s">
        <v>580</v>
      </c>
      <c r="E10" s="575"/>
      <c r="F10" s="936">
        <f>'Expenditures 15-22'!K168</f>
        <v>548723</v>
      </c>
      <c r="G10" s="937"/>
    </row>
    <row r="11" spans="1:7" ht="12" customHeight="1" x14ac:dyDescent="0.2">
      <c r="A11" s="357" t="s">
        <v>529</v>
      </c>
      <c r="B11" s="934" t="s">
        <v>1807</v>
      </c>
      <c r="C11" s="356"/>
      <c r="D11" s="357" t="s">
        <v>580</v>
      </c>
      <c r="E11" s="575"/>
      <c r="F11" s="936">
        <f>'Expenditures 15-22'!K204</f>
        <v>357031</v>
      </c>
      <c r="G11" s="937"/>
    </row>
    <row r="12" spans="1:7" ht="12" customHeight="1" x14ac:dyDescent="0.2">
      <c r="A12" s="357" t="s">
        <v>530</v>
      </c>
      <c r="B12" s="934" t="s">
        <v>1808</v>
      </c>
      <c r="C12" s="356"/>
      <c r="D12" s="357" t="s">
        <v>580</v>
      </c>
      <c r="E12" s="575"/>
      <c r="F12" s="936">
        <f>'Expenditures 15-22'!K288</f>
        <v>186614</v>
      </c>
      <c r="G12" s="937"/>
    </row>
    <row r="13" spans="1:7" ht="12" customHeight="1" x14ac:dyDescent="0.2">
      <c r="A13" s="357" t="s">
        <v>112</v>
      </c>
      <c r="B13" s="934" t="s">
        <v>1809</v>
      </c>
      <c r="C13" s="356"/>
      <c r="D13" s="357" t="s">
        <v>580</v>
      </c>
      <c r="E13" s="575"/>
      <c r="F13" s="936">
        <f>'Expenditures 15-22'!K331</f>
        <v>232377</v>
      </c>
      <c r="G13" s="938"/>
    </row>
    <row r="14" spans="1:7" ht="12" customHeight="1" thickBot="1" x14ac:dyDescent="0.25">
      <c r="A14" s="939"/>
      <c r="B14" s="576"/>
      <c r="C14" s="577"/>
      <c r="D14" s="994" t="s">
        <v>580</v>
      </c>
      <c r="E14" s="588" t="s">
        <v>1112</v>
      </c>
      <c r="F14" s="940">
        <f>SUM(F8:F13)</f>
        <v>6307299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580466</v>
      </c>
      <c r="G53" s="355"/>
    </row>
    <row r="54" spans="1:7" ht="12" customHeight="1" x14ac:dyDescent="0.2">
      <c r="A54" s="357" t="s">
        <v>527</v>
      </c>
      <c r="B54" s="357" t="s">
        <v>1817</v>
      </c>
      <c r="C54" s="955" t="s">
        <v>1138</v>
      </c>
      <c r="D54" s="951" t="s">
        <v>1278</v>
      </c>
      <c r="E54" s="575"/>
      <c r="F54" s="1098">
        <f>'Expenditures 15-22'!G114</f>
        <v>60004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3591</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267588</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102424</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1014073</v>
      </c>
      <c r="G75" s="355"/>
    </row>
    <row r="76" spans="1:8" s="961" customFormat="1" ht="12" customHeight="1" thickTop="1" thickBot="1" x14ac:dyDescent="0.25">
      <c r="A76" s="581"/>
      <c r="B76" s="579"/>
      <c r="C76" s="580"/>
      <c r="D76" s="960" t="s">
        <v>1792</v>
      </c>
      <c r="E76" s="591"/>
      <c r="F76" s="1104">
        <f>(F14-F75)</f>
        <v>5293226</v>
      </c>
      <c r="G76" s="357"/>
    </row>
    <row r="77" spans="1:8" s="961" customFormat="1" ht="12" customHeight="1" thickTop="1" x14ac:dyDescent="0.2">
      <c r="A77" s="582"/>
      <c r="B77" s="579"/>
      <c r="C77" s="580"/>
      <c r="D77" s="960" t="s">
        <v>2029</v>
      </c>
      <c r="E77" s="591"/>
      <c r="F77" s="1565">
        <v>468.81</v>
      </c>
      <c r="G77" s="358"/>
      <c r="H77" s="357"/>
    </row>
    <row r="78" spans="1:8" s="961" customFormat="1" ht="12" customHeight="1" thickBot="1" x14ac:dyDescent="0.25">
      <c r="A78" s="583"/>
      <c r="B78" s="579"/>
      <c r="C78" s="580"/>
      <c r="D78" s="960" t="s">
        <v>1859</v>
      </c>
      <c r="E78" s="591" t="s">
        <v>1112</v>
      </c>
      <c r="F78" s="1105">
        <f>IF(F77&gt;0,F76/F77," Complete Line 77")</f>
        <v>11290.770248074912</v>
      </c>
      <c r="G78" s="357"/>
    </row>
    <row r="79" spans="1:8" s="961" customFormat="1" ht="12" thickTop="1" x14ac:dyDescent="0.2">
      <c r="A79" s="382"/>
      <c r="B79" s="357"/>
      <c r="C79" s="356"/>
      <c r="D79" s="578"/>
      <c r="E79" s="575"/>
      <c r="F79" s="962"/>
      <c r="G79" s="357"/>
    </row>
    <row r="80" spans="1:8" s="961" customFormat="1" ht="12" thickBot="1" x14ac:dyDescent="0.25">
      <c r="A80" s="2394" t="s">
        <v>1293</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50036</v>
      </c>
      <c r="G93" s="969"/>
    </row>
    <row r="94" spans="1:7" ht="12" customHeight="1" x14ac:dyDescent="0.2">
      <c r="A94" s="970" t="s">
        <v>146</v>
      </c>
      <c r="B94" s="970" t="s">
        <v>182</v>
      </c>
      <c r="C94" s="967">
        <v>1700</v>
      </c>
      <c r="D94" s="976" t="str">
        <f>'Revenues 9-14'!A82</f>
        <v>Total District/School Activity Income</v>
      </c>
      <c r="E94" s="383"/>
      <c r="F94" s="1063">
        <f>SUM('Revenues 9-14'!C82,'Revenues 9-14'!D82)</f>
        <v>28362</v>
      </c>
      <c r="G94" s="969"/>
    </row>
    <row r="95" spans="1:7" ht="12" customHeight="1" x14ac:dyDescent="0.2">
      <c r="A95" s="970" t="s">
        <v>527</v>
      </c>
      <c r="B95" s="970" t="s">
        <v>183</v>
      </c>
      <c r="C95" s="967">
        <f>'Revenues 9-14'!B84</f>
        <v>1811</v>
      </c>
      <c r="D95" s="968" t="str">
        <f>'Revenues 9-14'!A84</f>
        <v>Rentals - Regular Textbooks</v>
      </c>
      <c r="E95" s="383"/>
      <c r="F95" s="1063">
        <f>'Revenues 9-14'!C84</f>
        <v>25494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64758</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122894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8640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203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5963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113785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42820</v>
      </c>
      <c r="G127" s="68"/>
    </row>
    <row r="128" spans="1:7" ht="12" customHeight="1" x14ac:dyDescent="0.2">
      <c r="A128" s="380" t="s">
        <v>750</v>
      </c>
      <c r="B128" s="380" t="s">
        <v>881</v>
      </c>
      <c r="C128" s="985" t="s">
        <v>1138</v>
      </c>
      <c r="D128" s="984" t="str">
        <f>'Revenues 9-14'!A201</f>
        <v>Total Food Service</v>
      </c>
      <c r="E128" s="383"/>
      <c r="F128" s="1063">
        <f>SUM('Revenues 9-14'!C201,'Revenues 9-14'!G201)</f>
        <v>58148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52288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107891</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710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16762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16566</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130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715450</v>
      </c>
    </row>
    <row r="176" spans="1:7" ht="12" customHeight="1" x14ac:dyDescent="0.2">
      <c r="A176" s="584"/>
      <c r="B176" s="585"/>
      <c r="C176" s="586"/>
      <c r="D176" s="992" t="s">
        <v>1856</v>
      </c>
      <c r="E176" s="1046"/>
      <c r="F176" s="1108">
        <f>'PCTC-OEPP 28-29'!F76-F175</f>
        <v>4577776</v>
      </c>
    </row>
    <row r="177" spans="1:7" ht="12" customHeight="1" x14ac:dyDescent="0.2">
      <c r="A177" s="584"/>
      <c r="B177" s="585"/>
      <c r="C177" s="586"/>
      <c r="D177" s="992" t="s">
        <v>2013</v>
      </c>
      <c r="E177" s="1046"/>
      <c r="F177" s="1108">
        <f>'Cap Outlay Deprec 27'!I18</f>
        <v>476308</v>
      </c>
    </row>
    <row r="178" spans="1:7" ht="12" customHeight="1" x14ac:dyDescent="0.2">
      <c r="A178" s="584"/>
      <c r="B178" s="585"/>
      <c r="C178" s="586"/>
      <c r="D178" s="992" t="s">
        <v>1858</v>
      </c>
      <c r="E178" s="1046"/>
      <c r="F178" s="1108">
        <f>F176+F177</f>
        <v>5054084</v>
      </c>
    </row>
    <row r="179" spans="1:7" ht="12" customHeight="1" x14ac:dyDescent="0.2">
      <c r="A179" s="584"/>
      <c r="B179" s="587"/>
      <c r="C179" s="586"/>
      <c r="D179" s="992" t="s">
        <v>2014</v>
      </c>
      <c r="E179" s="1046"/>
      <c r="F179" s="1109">
        <f>'PCTC-OEPP 28-29'!F77</f>
        <v>468.81</v>
      </c>
      <c r="G179" s="68"/>
    </row>
    <row r="180" spans="1:7" ht="12" customHeight="1" thickBot="1" x14ac:dyDescent="0.25">
      <c r="A180" s="584"/>
      <c r="B180" s="587"/>
      <c r="C180" s="586"/>
      <c r="D180" s="992" t="s">
        <v>1935</v>
      </c>
      <c r="E180" s="1046" t="s">
        <v>1936</v>
      </c>
      <c r="F180" s="1110">
        <f>F178/F179</f>
        <v>10780.665941426165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27" sqref="I27:S2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5" t="s">
        <v>1631</v>
      </c>
      <c r="B5" s="2406"/>
      <c r="C5" s="2406"/>
      <c r="D5" s="2406"/>
      <c r="E5" s="2406"/>
      <c r="F5" s="2406"/>
      <c r="G5" s="2407"/>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0" t="s">
        <v>2091</v>
      </c>
      <c r="B11" s="2411"/>
      <c r="C11" s="2411"/>
      <c r="D11" s="2412"/>
      <c r="E11" s="1994">
        <v>21503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2988995</v>
      </c>
      <c r="F19" s="763"/>
      <c r="G19" s="765">
        <f>'Expenditures 15-22'!K33-SUM('Expenditures 15-22'!G33,'Expenditures 15-22'!I33)+'Expenditures 15-22'!D223</f>
        <v>2988995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153268</v>
      </c>
      <c r="F21" s="763"/>
      <c r="G21" s="765">
        <f>'Expenditures 15-22'!K42-SUM('Expenditures 15-22'!G42,'Expenditures 15-22'!I42)+'Expenditures 15-22'!K120-SUM('Expenditures 15-22'!G120,'Expenditures 15-22'!I120)+'Expenditures 15-22'!K174-SUM('Expenditures 15-22'!G174,'Expenditures 15-22'!I174)+'Expenditures 15-22'!D232</f>
        <v>153268</v>
      </c>
      <c r="H21" s="285"/>
      <c r="I21" s="215"/>
    </row>
    <row r="22" spans="1:9" s="2" customFormat="1" ht="12" customHeight="1" x14ac:dyDescent="0.2">
      <c r="A22" s="762" t="s">
        <v>644</v>
      </c>
      <c r="B22" s="758"/>
      <c r="C22" s="757">
        <v>2200</v>
      </c>
      <c r="D22" s="763"/>
      <c r="E22" s="764">
        <f>'Expenditures 15-22'!K47-SUM('Expenditures 15-22'!G47,'Expenditures 15-22'!I47)+'Expenditures 15-22'!D237</f>
        <v>140347</v>
      </c>
      <c r="F22" s="763"/>
      <c r="G22" s="765">
        <f>'Expenditures 15-22'!K47-SUM('Expenditures 15-22'!G47,'Expenditures 15-22'!I47)+'Expenditures 15-22'!D237</f>
        <v>140347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424486</v>
      </c>
      <c r="F23" s="763"/>
      <c r="G23" s="764">
        <f>'Expenditures 15-22'!K53-SUM('Expenditures 15-22'!G53,'Expenditures 15-22'!I53)+'Expenditures 15-22'!D251+'Expenditures 15-22'!K323-SUM('Expenditures 15-22'!G323,'Expenditures 15-22'!I323)</f>
        <v>424486</v>
      </c>
      <c r="H23" s="285"/>
      <c r="I23" s="215"/>
    </row>
    <row r="24" spans="1:9" s="2" customFormat="1" ht="12" customHeight="1" x14ac:dyDescent="0.2">
      <c r="A24" s="762" t="s">
        <v>646</v>
      </c>
      <c r="B24" s="758"/>
      <c r="C24" s="757">
        <v>2400</v>
      </c>
      <c r="D24" s="763"/>
      <c r="E24" s="764">
        <f>'Expenditures 15-22'!K57-SUM('Expenditures 15-22'!G57,'Expenditures 15-22'!I57)+'Expenditures 15-22'!D255</f>
        <v>285085</v>
      </c>
      <c r="F24" s="763"/>
      <c r="G24" s="765">
        <f>'Expenditures 15-22'!K57-SUM('Expenditures 15-22'!G57,'Expenditures 15-22'!I57)+'Expenditures 15-22'!D255</f>
        <v>285085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50391</v>
      </c>
      <c r="E27" s="764">
        <f>E8</f>
        <v>0</v>
      </c>
      <c r="F27" s="764">
        <f>'Expenditures 15-22'!K60-SUM('Expenditures 15-22'!G60,'Expenditures 15-22'!I60)+'Expenditures 15-22'!D258-E8</f>
        <v>50391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561122</v>
      </c>
      <c r="F28" s="767">
        <f>'Expenditures 15-22'!K61-SUM('Expenditures 15-22'!G61,'Expenditures 15-22'!I61)+'Expenditures 15-22'!K124-SUM('Expenditures 15-22'!G124,'Expenditures 15-22'!I124)+'Expenditures 15-22'!D260-E9</f>
        <v>561122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279338</v>
      </c>
      <c r="F29" s="763"/>
      <c r="G29" s="765">
        <f>'Expenditures 15-22'!K62-SUM('Expenditures 15-22'!G62,'Expenditures 15-22'!I62)+'Expenditures 15-22'!K125-SUM('Expenditures 15-22'!G125,'Expenditures 15-22'!I125)+'Expenditures 15-22'!K176-SUM('Expenditures 15-22'!G176,'Expenditures 15-22'!I176)+'Expenditures 15-22'!D261</f>
        <v>279338</v>
      </c>
      <c r="H29" s="391"/>
    </row>
    <row r="30" spans="1:9" ht="12" customHeight="1" x14ac:dyDescent="0.2">
      <c r="A30" s="762" t="s">
        <v>106</v>
      </c>
      <c r="B30" s="760"/>
      <c r="C30" s="757">
        <v>2560</v>
      </c>
      <c r="D30" s="763"/>
      <c r="E30" s="764">
        <f>'Expenditures 15-22'!K63-SUM('Expenditures 15-22'!G63,'Expenditures 15-22'!I63)+'Expenditures 15-22'!D262-E10</f>
        <v>127216</v>
      </c>
      <c r="F30" s="763"/>
      <c r="G30" s="764">
        <f>'Expenditures 15-22'!K63-SUM('Expenditures 15-22'!G63,'Expenditures 15-22'!I63)+'Expenditures 15-22'!D262-E10</f>
        <v>127216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50391</v>
      </c>
      <c r="E40" s="767">
        <f>SUM(E19:E39)</f>
        <v>4959857</v>
      </c>
      <c r="F40" s="767">
        <f>SUM(F19:F39)</f>
        <v>611513</v>
      </c>
      <c r="G40" s="767">
        <f>SUM(G19:G39)</f>
        <v>4398735</v>
      </c>
    </row>
    <row r="41" spans="1:7" x14ac:dyDescent="0.2">
      <c r="A41" s="285"/>
      <c r="B41" s="215"/>
      <c r="C41" s="286"/>
      <c r="D41" s="2408" t="s">
        <v>602</v>
      </c>
      <c r="E41" s="2409"/>
      <c r="F41" s="771" t="s">
        <v>603</v>
      </c>
      <c r="G41" s="778"/>
    </row>
    <row r="42" spans="1:7" ht="12" customHeight="1" x14ac:dyDescent="0.2">
      <c r="A42" s="285"/>
      <c r="B42" s="215"/>
      <c r="C42" s="286"/>
      <c r="D42" s="772" t="s">
        <v>551</v>
      </c>
      <c r="E42" s="768">
        <f>D40</f>
        <v>50391</v>
      </c>
      <c r="F42" s="772" t="s">
        <v>553</v>
      </c>
      <c r="G42" s="768">
        <f>F40</f>
        <v>611513</v>
      </c>
    </row>
    <row r="43" spans="1:7" ht="12" customHeight="1" x14ac:dyDescent="0.2">
      <c r="A43" s="285"/>
      <c r="B43" s="215"/>
      <c r="C43" s="286"/>
      <c r="D43" s="772" t="s">
        <v>552</v>
      </c>
      <c r="E43" s="768">
        <f>E40</f>
        <v>4959857</v>
      </c>
      <c r="F43" s="772" t="s">
        <v>552</v>
      </c>
      <c r="G43" s="768">
        <f>G40</f>
        <v>4398735</v>
      </c>
    </row>
    <row r="44" spans="1:7" ht="12" customHeight="1" x14ac:dyDescent="0.2">
      <c r="A44" s="285"/>
      <c r="B44" s="215"/>
      <c r="C44" s="215"/>
      <c r="D44" s="782" t="s">
        <v>1165</v>
      </c>
      <c r="E44" s="783">
        <f>(E42/E43)</f>
        <v>1.0159768719138476E-2</v>
      </c>
      <c r="F44" s="782" t="s">
        <v>1165</v>
      </c>
      <c r="G44" s="783">
        <f>(G42/G43)</f>
        <v>0.13902019557895623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27" sqref="I27:S27"/>
      <selection pane="bottomLeft" activeCell="A42" sqref="A42:E4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3" t="s">
        <v>1651</v>
      </c>
      <c r="B1" s="2413"/>
      <c r="C1" s="2413"/>
      <c r="D1" s="2413"/>
      <c r="E1" s="2413"/>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7" t="s">
        <v>1937</v>
      </c>
      <c r="B5" s="2418"/>
      <c r="C5" s="2418"/>
      <c r="D5" s="2418"/>
      <c r="E5" s="2418"/>
    </row>
    <row r="6" spans="1:7" ht="12" customHeight="1" x14ac:dyDescent="0.25">
      <c r="A6" s="1923"/>
      <c r="B6" s="2419" t="str">
        <f>COVER!A17</f>
        <v>Roanoke Benson CUSD 60</v>
      </c>
      <c r="C6" s="2419"/>
      <c r="D6" s="2419"/>
      <c r="E6" s="1924"/>
    </row>
    <row r="7" spans="1:7" ht="11.25" customHeight="1" x14ac:dyDescent="0.25">
      <c r="A7" s="1923"/>
      <c r="B7" s="2420">
        <f>COVER!A13</f>
        <v>53102060026</v>
      </c>
      <c r="C7" s="2420"/>
      <c r="D7" s="2420"/>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2120</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t="s">
        <v>2096</v>
      </c>
      <c r="E31" s="1936" t="s">
        <v>2121</v>
      </c>
      <c r="K31" s="1947"/>
    </row>
    <row r="32" spans="1:11" ht="12" customHeight="1" x14ac:dyDescent="0.2">
      <c r="A32" s="1933" t="s">
        <v>1930</v>
      </c>
      <c r="B32" s="1934" t="s">
        <v>2096</v>
      </c>
      <c r="C32" s="1934" t="s">
        <v>2096</v>
      </c>
      <c r="D32" s="1937" t="s">
        <v>2096</v>
      </c>
      <c r="E32" s="1936" t="s">
        <v>2143</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0"/>
      <c r="B39" s="1940"/>
      <c r="C39" s="1940"/>
      <c r="D39" s="1940"/>
      <c r="E39" s="1940"/>
    </row>
    <row r="40" spans="1:5" s="1938" customFormat="1" ht="12" customHeight="1" x14ac:dyDescent="0.25">
      <c r="A40" s="1941" t="s">
        <v>1668</v>
      </c>
      <c r="B40" s="2429"/>
      <c r="C40" s="2429"/>
      <c r="D40" s="2429"/>
      <c r="E40" s="2430"/>
    </row>
    <row r="41" spans="1:5" s="1938" customFormat="1" ht="12" customHeight="1" x14ac:dyDescent="0.25">
      <c r="A41" s="2431" t="s">
        <v>2144</v>
      </c>
      <c r="B41" s="2432"/>
      <c r="C41" s="2432"/>
      <c r="D41" s="2432"/>
      <c r="E41" s="2433"/>
    </row>
    <row r="42" spans="1:5" s="1938" customFormat="1" ht="12" customHeight="1" x14ac:dyDescent="0.25">
      <c r="A42" s="2431"/>
      <c r="B42" s="2432"/>
      <c r="C42" s="2432"/>
      <c r="D42" s="2432"/>
      <c r="E42" s="2433"/>
    </row>
    <row r="43" spans="1:5" s="1938" customFormat="1" ht="15" x14ac:dyDescent="0.25">
      <c r="A43" s="2414"/>
      <c r="B43" s="2415"/>
      <c r="C43" s="2415"/>
      <c r="D43" s="2415"/>
      <c r="E43" s="2416"/>
    </row>
    <row r="44" spans="1:5" s="1938" customFormat="1" ht="12" hidden="1" customHeight="1" x14ac:dyDescent="0.25">
      <c r="A44" s="2414"/>
      <c r="B44" s="2415"/>
      <c r="C44" s="2415"/>
      <c r="D44" s="2415"/>
      <c r="E44" s="241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2"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9" t="str">
        <f>COVER!A17</f>
        <v>Roanoke Benson CUSD 60</v>
      </c>
      <c r="J6" s="2440"/>
    </row>
    <row r="7" spans="1:10" x14ac:dyDescent="0.2">
      <c r="A7" s="2441" t="s">
        <v>1015</v>
      </c>
      <c r="B7" s="2442"/>
      <c r="C7" s="2442"/>
      <c r="D7" s="2442"/>
      <c r="E7" s="2443"/>
      <c r="F7" s="1604"/>
      <c r="G7" s="1593"/>
      <c r="H7" s="1603" t="s">
        <v>431</v>
      </c>
      <c r="I7" s="2444">
        <f>COVER!A13</f>
        <v>53102060026</v>
      </c>
      <c r="J7" s="244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5" t="s">
        <v>560</v>
      </c>
      <c r="B11" s="2446"/>
      <c r="C11" s="2447"/>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116065</v>
      </c>
      <c r="F12" s="1632"/>
      <c r="G12" s="1631">
        <f t="shared" ref="G12:G18" si="0">SUM(E12:F12)</f>
        <v>116065</v>
      </c>
      <c r="H12" s="1633">
        <v>118944</v>
      </c>
      <c r="I12" s="1632"/>
      <c r="J12" s="1631">
        <f t="shared" ref="J12:J18" si="1">SUM(H12:I12)</f>
        <v>118944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8" t="s">
        <v>8</v>
      </c>
      <c r="C18" s="2449"/>
      <c r="D18" s="2450"/>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116065</v>
      </c>
      <c r="F19" s="1639">
        <f t="shared" si="2"/>
        <v>0</v>
      </c>
      <c r="G19" s="1639">
        <f t="shared" si="2"/>
        <v>116065</v>
      </c>
      <c r="H19" s="1639">
        <f t="shared" si="2"/>
        <v>118944</v>
      </c>
      <c r="I19" s="1639">
        <f t="shared" si="2"/>
        <v>0</v>
      </c>
      <c r="J19" s="1639">
        <f t="shared" si="2"/>
        <v>118944</v>
      </c>
    </row>
    <row r="20" spans="1:10" ht="25.5" customHeight="1" thickTop="1" x14ac:dyDescent="0.2">
      <c r="A20" s="1627">
        <v>9</v>
      </c>
      <c r="B20" s="2451" t="s">
        <v>2021</v>
      </c>
      <c r="C20" s="2449"/>
      <c r="D20" s="2450"/>
      <c r="E20" s="1640"/>
      <c r="F20" s="1640"/>
      <c r="G20" s="1640"/>
      <c r="H20" s="1640"/>
      <c r="I20" s="1640"/>
      <c r="J20" s="1641">
        <f>IF(AND(G19&gt;0,J19&gt;0),(((J19-G19)/G19)),"Enter Budget Data")</f>
        <v>2.4805066126739328E-2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6"/>
      <c r="D26" s="2456"/>
      <c r="E26" s="1910"/>
      <c r="F26" s="2455"/>
      <c r="G26" s="2455"/>
    </row>
    <row r="27" spans="1:10" x14ac:dyDescent="0.2">
      <c r="B27" s="1642"/>
      <c r="C27" s="1905" t="s">
        <v>1199</v>
      </c>
      <c r="D27" s="1906"/>
      <c r="E27" s="1907"/>
      <c r="F27" s="2452" t="s">
        <v>1895</v>
      </c>
      <c r="G27" s="2452"/>
    </row>
    <row r="28" spans="1:10" ht="28.5" customHeight="1" x14ac:dyDescent="0.2">
      <c r="B28" s="1642"/>
      <c r="C28" s="2454"/>
      <c r="D28" s="2454"/>
      <c r="E28" s="1909"/>
      <c r="F28" s="2454"/>
      <c r="G28" s="2454"/>
    </row>
    <row r="29" spans="1:10" x14ac:dyDescent="0.2">
      <c r="B29" s="1642"/>
      <c r="C29" s="1903" t="s">
        <v>2028</v>
      </c>
      <c r="E29" s="1908"/>
      <c r="F29" s="2453" t="s">
        <v>1896</v>
      </c>
      <c r="G29" s="2453"/>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7"/>
    </row>
    <row r="36" spans="1:10" ht="13.5" customHeight="1" x14ac:dyDescent="0.2">
      <c r="B36" s="1646"/>
      <c r="C36" s="2438" t="s">
        <v>2094</v>
      </c>
      <c r="D36" s="2437"/>
      <c r="E36" s="2437"/>
      <c r="F36" s="2437"/>
      <c r="G36" s="2437"/>
      <c r="H36" s="2437"/>
      <c r="I36" s="2437"/>
      <c r="J36" s="1648"/>
    </row>
    <row r="37" spans="1:10" ht="22.5" customHeight="1" x14ac:dyDescent="0.2">
      <c r="C37" s="2437"/>
      <c r="D37" s="2437"/>
      <c r="E37" s="2437"/>
      <c r="F37" s="2437"/>
      <c r="G37" s="2437"/>
      <c r="H37" s="2437"/>
      <c r="I37" s="2437"/>
      <c r="J37" s="1648"/>
    </row>
    <row r="38" spans="1:10" ht="7.5" customHeight="1" x14ac:dyDescent="0.2">
      <c r="C38" s="1647"/>
      <c r="D38" s="1649"/>
      <c r="E38" s="1650"/>
      <c r="F38" s="1996"/>
      <c r="G38" s="1650"/>
    </row>
    <row r="39" spans="1:10" ht="13.5" customHeight="1" x14ac:dyDescent="0.2">
      <c r="B39" s="1646"/>
      <c r="C39" s="2434" t="s">
        <v>1028</v>
      </c>
      <c r="D39" s="2435"/>
      <c r="E39" s="2435"/>
      <c r="F39" s="2435"/>
      <c r="G39" s="2435"/>
      <c r="H39" s="2435"/>
      <c r="I39" s="243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topLeftCell="A10" zoomScale="110" zoomScaleNormal="110" workbookViewId="0">
      <selection activeCell="I27" sqref="I27:S27"/>
    </sheetView>
  </sheetViews>
  <sheetFormatPr defaultRowHeight="12.75" x14ac:dyDescent="0.2"/>
  <cols>
    <col min="1" max="1" width="3" customWidth="1"/>
    <col min="2" max="2" width="79.28515625" customWidth="1"/>
    <col min="3" max="3" width="10.28515625" customWidth="1"/>
  </cols>
  <sheetData>
    <row r="2" spans="1:3" x14ac:dyDescent="0.2">
      <c r="A2" s="133" t="s">
        <v>294</v>
      </c>
    </row>
    <row r="3" spans="1:3" x14ac:dyDescent="0.2">
      <c r="A3" t="s">
        <v>295</v>
      </c>
    </row>
    <row r="5" spans="1:3" x14ac:dyDescent="0.2">
      <c r="A5" s="385">
        <v>1</v>
      </c>
      <c r="B5" t="s">
        <v>2123</v>
      </c>
      <c r="C5" s="2109"/>
    </row>
    <row r="6" spans="1:3" x14ac:dyDescent="0.2">
      <c r="A6" s="385"/>
      <c r="B6" s="12" t="s">
        <v>2124</v>
      </c>
      <c r="C6" s="2109">
        <v>18571</v>
      </c>
    </row>
    <row r="7" spans="1:3" x14ac:dyDescent="0.2">
      <c r="A7" s="385"/>
      <c r="B7" s="12" t="s">
        <v>2131</v>
      </c>
      <c r="C7" s="2110">
        <v>18758</v>
      </c>
    </row>
    <row r="8" spans="1:3" x14ac:dyDescent="0.2">
      <c r="A8" s="385"/>
      <c r="B8" s="12" t="s">
        <v>2125</v>
      </c>
      <c r="C8" s="2110">
        <v>1401</v>
      </c>
    </row>
    <row r="9" spans="1:3" x14ac:dyDescent="0.2">
      <c r="A9" s="385"/>
      <c r="B9" s="12" t="s">
        <v>2138</v>
      </c>
      <c r="C9" s="2110">
        <v>1926</v>
      </c>
    </row>
    <row r="10" spans="1:3" x14ac:dyDescent="0.2">
      <c r="A10" s="385"/>
      <c r="B10" s="12" t="s">
        <v>2139</v>
      </c>
      <c r="C10" s="2110">
        <v>1383</v>
      </c>
    </row>
    <row r="11" spans="1:3" x14ac:dyDescent="0.2">
      <c r="A11" s="385"/>
      <c r="B11" s="12" t="s">
        <v>2141</v>
      </c>
      <c r="C11" s="2110">
        <v>1387</v>
      </c>
    </row>
    <row r="12" spans="1:3" x14ac:dyDescent="0.2">
      <c r="A12" s="385"/>
      <c r="B12" s="12" t="s">
        <v>2142</v>
      </c>
      <c r="C12" s="2110">
        <v>2042</v>
      </c>
    </row>
    <row r="13" spans="1:3" x14ac:dyDescent="0.2">
      <c r="A13" s="385"/>
      <c r="B13" t="s">
        <v>1230</v>
      </c>
      <c r="C13" s="2112">
        <v>917</v>
      </c>
    </row>
    <row r="14" spans="1:3" ht="13.5" thickBot="1" x14ac:dyDescent="0.25">
      <c r="A14" s="385"/>
      <c r="C14" s="2111">
        <f>SUM(C6:C13)</f>
        <v>46385</v>
      </c>
    </row>
    <row r="15" spans="1:3" ht="13.5" thickTop="1" x14ac:dyDescent="0.2">
      <c r="A15" s="385"/>
      <c r="C15" s="611"/>
    </row>
    <row r="16" spans="1:3" x14ac:dyDescent="0.2">
      <c r="A16" s="385"/>
      <c r="B16" t="s">
        <v>2127</v>
      </c>
    </row>
    <row r="17" spans="1:3" x14ac:dyDescent="0.2">
      <c r="A17" s="385"/>
      <c r="B17" t="s">
        <v>2126</v>
      </c>
      <c r="C17" s="2109">
        <v>1504</v>
      </c>
    </row>
    <row r="18" spans="1:3" x14ac:dyDescent="0.2">
      <c r="A18" s="385"/>
    </row>
    <row r="19" spans="1:3" x14ac:dyDescent="0.2">
      <c r="A19" s="385">
        <v>2</v>
      </c>
      <c r="B19" t="s">
        <v>2128</v>
      </c>
    </row>
    <row r="20" spans="1:3" x14ac:dyDescent="0.2">
      <c r="A20" s="385"/>
      <c r="B20" s="12" t="s">
        <v>2140</v>
      </c>
      <c r="C20" s="2109">
        <v>710</v>
      </c>
    </row>
    <row r="21" spans="1:3" x14ac:dyDescent="0.2">
      <c r="A21" s="385"/>
    </row>
    <row r="22" spans="1:3" x14ac:dyDescent="0.2">
      <c r="A22" s="385">
        <v>3</v>
      </c>
      <c r="B22" t="s">
        <v>2129</v>
      </c>
    </row>
    <row r="23" spans="1:3" x14ac:dyDescent="0.2">
      <c r="A23" s="385"/>
      <c r="B23" s="12" t="s">
        <v>2130</v>
      </c>
      <c r="C23" s="2109">
        <v>1135</v>
      </c>
    </row>
    <row r="24" spans="1:3" x14ac:dyDescent="0.2">
      <c r="A24" s="385"/>
    </row>
    <row r="25" spans="1:3" x14ac:dyDescent="0.2">
      <c r="A25" s="385">
        <v>4</v>
      </c>
      <c r="B25" s="12" t="s">
        <v>2132</v>
      </c>
      <c r="C25" s="2108">
        <v>0</v>
      </c>
    </row>
    <row r="26" spans="1:3" x14ac:dyDescent="0.2">
      <c r="A26" s="386"/>
      <c r="B26" s="12" t="s">
        <v>2133</v>
      </c>
      <c r="C26" s="2112">
        <v>666654</v>
      </c>
    </row>
    <row r="27" spans="1:3" ht="13.5" thickBot="1" x14ac:dyDescent="0.25">
      <c r="A27" s="386"/>
      <c r="B27" s="12" t="s">
        <v>2134</v>
      </c>
      <c r="C27" s="2111">
        <f>C25+C26</f>
        <v>666654</v>
      </c>
    </row>
    <row r="28" spans="1:3" ht="13.5" thickTop="1" x14ac:dyDescent="0.2">
      <c r="A28" s="386"/>
    </row>
    <row r="29" spans="1:3" x14ac:dyDescent="0.2">
      <c r="A29" s="385">
        <v>5</v>
      </c>
      <c r="B29" s="12" t="s">
        <v>2135</v>
      </c>
      <c r="C29" s="2109">
        <v>382424</v>
      </c>
    </row>
    <row r="30" spans="1:3" x14ac:dyDescent="0.2">
      <c r="A30" s="386"/>
      <c r="B30" s="12" t="s">
        <v>2136</v>
      </c>
      <c r="C30" s="2112">
        <v>-102424</v>
      </c>
    </row>
    <row r="31" spans="1:3" ht="13.5" thickBot="1" x14ac:dyDescent="0.25">
      <c r="A31" s="386"/>
      <c r="B31" s="12" t="s">
        <v>2137</v>
      </c>
      <c r="C31" s="2111">
        <f>C29+C30</f>
        <v>280000</v>
      </c>
    </row>
    <row r="32" spans="1:3" ht="13.5" thickTop="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Roanoke Benson CUSD 60</v>
      </c>
    </row>
    <row r="65" spans="2:2" x14ac:dyDescent="0.2">
      <c r="B65" s="393">
        <f>COVER!A13</f>
        <v>53102060026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7" sqref="I27:S2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0</xdr:colOff>
                <xdr:row>0</xdr:row>
                <xdr:rowOff>0</xdr:rowOff>
              </from>
              <to>
                <xdr:col>0</xdr:col>
                <xdr:colOff>1038225</xdr:colOff>
                <xdr:row>4</xdr:row>
                <xdr:rowOff>133350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27" sqref="I27:S2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1878</v>
      </c>
      <c r="B1" s="2458"/>
      <c r="C1" s="2458"/>
      <c r="D1" s="2458"/>
      <c r="E1" s="2458"/>
      <c r="F1" s="2459"/>
    </row>
    <row r="2" spans="1:8" ht="39.75" customHeight="1" x14ac:dyDescent="0.2">
      <c r="A2" s="2467" t="s">
        <v>2022</v>
      </c>
      <c r="B2" s="2468"/>
      <c r="C2" s="2468"/>
      <c r="D2" s="2468"/>
      <c r="E2" s="2468"/>
      <c r="F2" s="2469"/>
      <c r="G2" s="1819"/>
      <c r="H2" s="1819"/>
    </row>
    <row r="3" spans="1:8" ht="46.5" customHeight="1" x14ac:dyDescent="0.2">
      <c r="A3" s="2470" t="s">
        <v>1724</v>
      </c>
      <c r="B3" s="2471"/>
      <c r="C3" s="2471"/>
      <c r="D3" s="2471"/>
      <c r="E3" s="2471"/>
      <c r="F3" s="2472"/>
      <c r="G3" s="1819"/>
      <c r="H3" s="1819"/>
    </row>
    <row r="4" spans="1:8" s="1571" customFormat="1" ht="41.25" customHeight="1" x14ac:dyDescent="0.2">
      <c r="A4" s="2473" t="s">
        <v>1877</v>
      </c>
      <c r="B4" s="2474"/>
      <c r="C4" s="2474"/>
      <c r="D4" s="2474"/>
      <c r="E4" s="2474"/>
      <c r="F4" s="2475"/>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4583501</v>
      </c>
      <c r="C6" s="1574">
        <f>'Acct Summary 7-8'!D8</f>
        <v>432556</v>
      </c>
      <c r="D6" s="1574">
        <f>'Acct Summary 7-8'!F8</f>
        <v>276816</v>
      </c>
      <c r="E6" s="1574">
        <f>'Acct Summary 7-8'!I8</f>
        <v>42331</v>
      </c>
      <c r="F6" s="1574">
        <f>SUM(B6:E6)</f>
        <v>5335204</v>
      </c>
    </row>
    <row r="7" spans="1:8" s="1575" customFormat="1" ht="14.25" customHeight="1" thickBot="1" x14ac:dyDescent="0.25">
      <c r="A7" s="1573" t="s">
        <v>1636</v>
      </c>
      <c r="B7" s="1576">
        <f>'Acct Summary 7-8'!C17</f>
        <v>4594821</v>
      </c>
      <c r="C7" s="1576">
        <f>'Acct Summary 7-8'!D17</f>
        <v>387733</v>
      </c>
      <c r="D7" s="1576">
        <f>'Acct Summary 7-8'!F17</f>
        <v>357031</v>
      </c>
      <c r="E7" s="1835"/>
      <c r="F7" s="1574">
        <f>SUM(B7:E7)</f>
        <v>5339585</v>
      </c>
    </row>
    <row r="8" spans="1:8" s="1575" customFormat="1" ht="14.25" thickTop="1" thickBot="1" x14ac:dyDescent="0.25">
      <c r="A8" s="1577" t="s">
        <v>1637</v>
      </c>
      <c r="B8" s="1578">
        <f>(B6-B7)</f>
        <v>-11320</v>
      </c>
      <c r="C8" s="1578">
        <f>(C6-C7)</f>
        <v>44823</v>
      </c>
      <c r="D8" s="1578">
        <f>(D6-D7)</f>
        <v>-80215</v>
      </c>
      <c r="E8" s="1576">
        <f>(E6-E7)</f>
        <v>42331</v>
      </c>
      <c r="F8" s="1579">
        <f>SUM(F6-F7)</f>
        <v>-4381</v>
      </c>
    </row>
    <row r="9" spans="1:8" s="1575" customFormat="1" ht="14.25" thickTop="1" thickBot="1" x14ac:dyDescent="0.25">
      <c r="A9" s="1580" t="s">
        <v>2023</v>
      </c>
      <c r="B9" s="1581">
        <f>'Acct Summary 7-8'!C81</f>
        <v>622899</v>
      </c>
      <c r="C9" s="1581">
        <f>'Acct Summary 7-8'!D81</f>
        <v>806873</v>
      </c>
      <c r="D9" s="1581">
        <f>'Acct Summary 7-8'!F81</f>
        <v>-13155</v>
      </c>
      <c r="E9" s="1581">
        <f>'Acct Summary 7-8'!I81</f>
        <v>406772</v>
      </c>
      <c r="F9" s="1660">
        <f>SUM(B9:E9)</f>
        <v>1823389</v>
      </c>
    </row>
    <row r="10" spans="1:8" ht="16.5" customHeight="1" thickTop="1" x14ac:dyDescent="0.2">
      <c r="A10" s="1582"/>
      <c r="B10" s="1583"/>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8"/>
      <c r="B11" s="1659"/>
      <c r="C11" s="2461"/>
      <c r="D11" s="2462"/>
      <c r="E11" s="2462"/>
      <c r="F11" s="2463"/>
      <c r="H11" s="1657"/>
    </row>
    <row r="12" spans="1:8" ht="19.5" customHeight="1" x14ac:dyDescent="0.2">
      <c r="A12" s="1658"/>
      <c r="B12" s="1659"/>
      <c r="C12" s="2461"/>
      <c r="D12" s="2462"/>
      <c r="E12" s="2462"/>
      <c r="F12" s="2463"/>
      <c r="H12" s="1657"/>
    </row>
    <row r="13" spans="1:8" ht="19.5" customHeight="1" x14ac:dyDescent="0.2">
      <c r="A13" s="1658"/>
      <c r="B13" s="1659"/>
      <c r="C13" s="2464"/>
      <c r="D13" s="2465"/>
      <c r="E13" s="2465"/>
      <c r="F13" s="2466"/>
      <c r="H13" s="1657"/>
    </row>
    <row r="14" spans="1:8" s="1531" customFormat="1" hidden="1" x14ac:dyDescent="0.2">
      <c r="A14" s="2460" t="s">
        <v>1951</v>
      </c>
      <c r="B14" s="2460"/>
      <c r="C14" s="2460"/>
      <c r="D14" s="2460"/>
      <c r="E14" s="2460"/>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I27" sqref="I27:S2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6"/>
      <c r="B8" s="2477"/>
      <c r="C8" s="2477"/>
      <c r="D8" s="2478"/>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1" t="s">
        <v>1890</v>
      </c>
      <c r="D11" s="2482"/>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4" t="s">
        <v>354</v>
      </c>
      <c r="D27" s="2485"/>
    </row>
    <row r="28" spans="1:4" ht="12.75" x14ac:dyDescent="0.2">
      <c r="A28" s="229"/>
      <c r="B28" s="230">
        <v>2</v>
      </c>
      <c r="C28" s="2483" t="s">
        <v>1914</v>
      </c>
      <c r="D28" s="2329"/>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6" t="s">
        <v>616</v>
      </c>
      <c r="D49" s="2487"/>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9" t="s">
        <v>900</v>
      </c>
      <c r="D62" s="2480"/>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79" t="s">
        <v>758</v>
      </c>
      <c r="D76" s="2480"/>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8"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1" t="s">
        <v>2024</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0" t="str">
        <f>COVER!A17</f>
        <v>Roanoke Benson CUSD 60</v>
      </c>
      <c r="B7" s="2501"/>
      <c r="C7" s="2501"/>
      <c r="D7" s="2513"/>
      <c r="E7" s="2514">
        <f>COVER!A13</f>
        <v>53102060026</v>
      </c>
      <c r="F7" s="2515"/>
      <c r="G7" s="2516" t="str">
        <f>COVER!T23</f>
        <v>066-004355</v>
      </c>
      <c r="H7" s="2517"/>
      <c r="I7" s="2517"/>
      <c r="J7" s="2517"/>
      <c r="K7" s="2517"/>
      <c r="L7" s="2518"/>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9"/>
      <c r="B9" s="2489"/>
      <c r="C9" s="2489"/>
      <c r="D9" s="2489"/>
      <c r="E9" s="2489"/>
      <c r="F9" s="2520"/>
      <c r="G9" s="2488" t="str">
        <f>COVER!T13</f>
        <v>Phillips, Salmi &amp; Associates</v>
      </c>
      <c r="H9" s="2507"/>
      <c r="I9" s="2507"/>
      <c r="J9" s="2507"/>
      <c r="K9" s="2507"/>
      <c r="L9" s="2521"/>
    </row>
    <row r="10" spans="1:29" ht="13.5" customHeight="1" x14ac:dyDescent="0.2">
      <c r="A10" s="2497" t="str">
        <f>COVER!A38</f>
        <v>Dr. Rohn Peterson</v>
      </c>
      <c r="B10" s="2498"/>
      <c r="C10" s="2498"/>
      <c r="D10" s="2498"/>
      <c r="E10" s="2498"/>
      <c r="F10" s="2499"/>
      <c r="G10" s="2488" t="str">
        <f>COVER!T17</f>
        <v>112 S. Main Street</v>
      </c>
      <c r="H10" s="2490"/>
      <c r="I10" s="2490"/>
      <c r="J10" s="2490"/>
      <c r="K10" s="2490"/>
      <c r="L10" s="2503"/>
    </row>
    <row r="11" spans="1:29" ht="13.5" customHeight="1" x14ac:dyDescent="0.2">
      <c r="A11" s="2006" t="s">
        <v>1908</v>
      </c>
      <c r="B11" s="1958"/>
      <c r="C11" s="1948"/>
      <c r="D11" s="1960"/>
      <c r="E11" s="1948"/>
      <c r="F11" s="1949"/>
      <c r="G11" s="2488" t="str">
        <f>COVER!T19</f>
        <v>Washington</v>
      </c>
      <c r="H11" s="2490"/>
      <c r="I11" s="2490"/>
      <c r="J11" s="2001" t="str">
        <f>COVER!X19</f>
        <v>IL</v>
      </c>
      <c r="K11" s="2001">
        <f>COVER!Z19</f>
        <v>61571</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88"/>
      <c r="B13" s="2507"/>
      <c r="C13" s="2507"/>
      <c r="D13" s="2507"/>
      <c r="E13" s="1294"/>
      <c r="F13" s="2002"/>
      <c r="G13" s="2010" t="s">
        <v>1909</v>
      </c>
      <c r="H13" s="1951"/>
      <c r="I13" s="2508" t="str">
        <f>COVER!T25</f>
        <v>lsalmi@psa-cpa.com</v>
      </c>
      <c r="J13" s="2509"/>
      <c r="K13" s="2509"/>
      <c r="L13" s="2510"/>
    </row>
    <row r="14" spans="1:29" ht="13.5" customHeight="1" x14ac:dyDescent="0.2">
      <c r="A14" s="2488" t="str">
        <f>COVER!A19</f>
        <v>202 West High Street</v>
      </c>
      <c r="B14" s="2489"/>
      <c r="C14" s="2489"/>
      <c r="D14" s="2489"/>
      <c r="E14" s="1999">
        <v>0</v>
      </c>
      <c r="F14" s="1293"/>
      <c r="G14" s="2011" t="s">
        <v>1386</v>
      </c>
      <c r="H14" s="1279"/>
      <c r="I14" s="1279"/>
      <c r="J14" s="1279"/>
      <c r="K14" s="1279"/>
      <c r="L14" s="1950"/>
    </row>
    <row r="15" spans="1:29" ht="13.5" customHeight="1" x14ac:dyDescent="0.2">
      <c r="A15" s="2488" t="str">
        <f>COVER!A21</f>
        <v>Roanoke</v>
      </c>
      <c r="B15" s="2490"/>
      <c r="C15" s="2490"/>
      <c r="D15" s="1278"/>
      <c r="E15" s="1919"/>
      <c r="F15" s="1292"/>
      <c r="G15" s="1998" t="str">
        <f>COVER!T15</f>
        <v>Lori Salmi</v>
      </c>
      <c r="H15" s="1279"/>
      <c r="I15" s="1279"/>
      <c r="J15" s="1279"/>
      <c r="K15" s="1279"/>
      <c r="L15" s="1950"/>
    </row>
    <row r="16" spans="1:29" ht="12.2" customHeight="1" x14ac:dyDescent="0.2">
      <c r="A16" s="1998"/>
      <c r="B16" s="1501"/>
      <c r="C16" s="2001">
        <f>COVER!A25</f>
        <v>61561</v>
      </c>
      <c r="D16" s="2001"/>
      <c r="E16" s="2001"/>
      <c r="F16" s="2002"/>
      <c r="G16" s="2491"/>
      <c r="H16" s="2492"/>
      <c r="I16" s="2492"/>
      <c r="J16" s="2492"/>
      <c r="K16" s="2492"/>
      <c r="L16" s="2493"/>
    </row>
    <row r="17" spans="1:13" ht="12.2" customHeight="1" x14ac:dyDescent="0.2">
      <c r="A17" s="2494"/>
      <c r="B17" s="2495"/>
      <c r="C17" s="2495"/>
      <c r="D17" s="2495"/>
      <c r="E17" s="2495"/>
      <c r="F17" s="2496"/>
      <c r="G17" s="2011" t="s">
        <v>1385</v>
      </c>
      <c r="H17" s="1279"/>
      <c r="I17" s="1279"/>
      <c r="J17" s="1279"/>
      <c r="K17" s="2012" t="s">
        <v>1384</v>
      </c>
      <c r="L17" s="1949"/>
      <c r="M17" s="1291"/>
    </row>
    <row r="18" spans="1:13" ht="12.2" customHeight="1" x14ac:dyDescent="0.2">
      <c r="A18" s="2497"/>
      <c r="B18" s="2498"/>
      <c r="C18" s="2498"/>
      <c r="D18" s="2498"/>
      <c r="E18" s="2498"/>
      <c r="F18" s="2499"/>
      <c r="G18" s="2500" t="str">
        <f>COVER!T21</f>
        <v>(309) 444-4909</v>
      </c>
      <c r="H18" s="2501"/>
      <c r="I18" s="2501"/>
      <c r="J18" s="2501"/>
      <c r="K18" s="2500" t="str">
        <f>COVER!X21</f>
        <v>(309) 444-8580</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2" t="str">
        <f>'Single Audit Cover'!A7</f>
        <v>Roanoke Benson CUSD 60</v>
      </c>
      <c r="B1" s="2523"/>
      <c r="C1" s="2523"/>
      <c r="D1" s="2523"/>
    </row>
    <row r="2" spans="1:11" s="2005" customFormat="1" ht="12.75" x14ac:dyDescent="0.2">
      <c r="A2" s="2524">
        <f>'Single Audit Cover'!E7</f>
        <v>53102060026</v>
      </c>
      <c r="B2" s="2525"/>
      <c r="C2" s="2525"/>
      <c r="D2" s="2525"/>
    </row>
    <row r="3" spans="1:11" s="2005" customFormat="1" ht="12.75" x14ac:dyDescent="0.2">
      <c r="A3" s="2522" t="s">
        <v>1899</v>
      </c>
      <c r="B3" s="2523"/>
      <c r="C3" s="2523"/>
      <c r="D3" s="2523"/>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Roanoke Benson CUSD 60</v>
      </c>
      <c r="B1" s="2528"/>
      <c r="C1" s="2528"/>
      <c r="D1" s="2528"/>
      <c r="E1" s="2528"/>
    </row>
    <row r="2" spans="1:5" x14ac:dyDescent="0.2">
      <c r="A2" s="2529">
        <f>'Single Audit Cover'!E7</f>
        <v>53102060026</v>
      </c>
      <c r="B2" s="2529"/>
      <c r="C2" s="2529"/>
      <c r="D2" s="2529"/>
      <c r="E2" s="2529"/>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295315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21503</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-130</v>
      </c>
    </row>
    <row r="19" spans="1:4" ht="13.5" thickBot="1" x14ac:dyDescent="0.25">
      <c r="A19" s="2023" t="s">
        <v>1452</v>
      </c>
      <c r="D19" s="1343">
        <f>SUM(D10:D17)</f>
        <v>316688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316688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5">
        <f>SUM(D35:D45)</f>
        <v>0</v>
      </c>
    </row>
    <row r="49" spans="2:4" x14ac:dyDescent="0.2">
      <c r="B49" s="1334" t="s">
        <v>1443</v>
      </c>
      <c r="C49" s="1334"/>
      <c r="D49" s="1915">
        <f>D32-D47</f>
        <v>316688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2" t="str">
        <f>'Single Audit Cover'!A7</f>
        <v>Roanoke Benson CUSD 60</v>
      </c>
      <c r="C1" s="2533"/>
      <c r="D1" s="2533"/>
      <c r="E1" s="2533"/>
      <c r="F1" s="2533"/>
      <c r="G1" s="2533"/>
      <c r="H1" s="2533"/>
      <c r="I1" s="2533"/>
      <c r="J1" s="2533"/>
      <c r="K1" s="2533"/>
      <c r="L1" s="2533"/>
      <c r="M1" s="2533"/>
    </row>
    <row r="2" spans="2:14" ht="15" x14ac:dyDescent="0.2">
      <c r="B2" s="2534">
        <f>'Single Audit Cover'!E7</f>
        <v>53102060026</v>
      </c>
      <c r="C2" s="2534"/>
      <c r="D2" s="2534"/>
      <c r="E2" s="2534"/>
      <c r="F2" s="2534"/>
      <c r="G2" s="2534"/>
      <c r="H2" s="2534"/>
      <c r="I2" s="2534"/>
      <c r="J2" s="2534"/>
      <c r="K2" s="2534"/>
      <c r="L2" s="2534"/>
      <c r="M2" s="2534"/>
      <c r="N2" s="1399"/>
    </row>
    <row r="3" spans="2:14" ht="15" x14ac:dyDescent="0.2">
      <c r="B3" s="2535" t="s">
        <v>1432</v>
      </c>
      <c r="C3" s="2535"/>
      <c r="D3" s="2535"/>
      <c r="E3" s="2535"/>
      <c r="F3" s="2535"/>
      <c r="G3" s="2535"/>
      <c r="H3" s="2535"/>
      <c r="I3" s="2535"/>
      <c r="J3" s="2535"/>
      <c r="K3" s="2535"/>
      <c r="L3" s="2535"/>
      <c r="M3" s="2535"/>
      <c r="N3" s="1399"/>
    </row>
    <row r="4" spans="2:14" ht="15" x14ac:dyDescent="0.2">
      <c r="B4" s="2536" t="str">
        <f>'[1]Single Audit Cover'!A4</f>
        <v>Year Ending June 30, 2017</v>
      </c>
      <c r="C4" s="2536"/>
      <c r="D4" s="2536"/>
      <c r="E4" s="2536"/>
      <c r="F4" s="2536"/>
      <c r="G4" s="2536"/>
      <c r="H4" s="2536"/>
      <c r="I4" s="2536"/>
      <c r="J4" s="2536"/>
      <c r="K4" s="2536"/>
      <c r="L4" s="2536"/>
      <c r="M4" s="2536"/>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6" t="str">
        <f>'Single Audit Cover'!A7</f>
        <v>Roanoke Benson CUSD 60</v>
      </c>
      <c r="B1" s="2547"/>
      <c r="C1" s="2547"/>
      <c r="D1" s="2547"/>
      <c r="E1" s="1411"/>
    </row>
    <row r="2" spans="1:7" ht="13.5" customHeight="1" x14ac:dyDescent="0.2">
      <c r="A2" s="2548">
        <f>'Single Audit Cover'!E7</f>
        <v>53102060026</v>
      </c>
      <c r="B2" s="2549"/>
      <c r="C2" s="2549"/>
      <c r="D2" s="2549"/>
      <c r="E2" s="1401"/>
    </row>
    <row r="3" spans="1:7" ht="15.75" customHeight="1" x14ac:dyDescent="0.25">
      <c r="A3" s="2550" t="s">
        <v>1494</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0"/>
      <c r="D5" s="1350"/>
    </row>
    <row r="6" spans="1:7" ht="13.5" customHeight="1" x14ac:dyDescent="0.2">
      <c r="A6" s="1342" t="s">
        <v>1848</v>
      </c>
      <c r="C6" s="1350"/>
      <c r="D6" s="1350"/>
    </row>
    <row r="7" spans="1:7" ht="60.95" customHeight="1" x14ac:dyDescent="0.2">
      <c r="A7" s="2545" t="s">
        <v>1903</v>
      </c>
      <c r="B7" s="2545"/>
      <c r="C7" s="2545"/>
      <c r="D7" s="2545"/>
      <c r="E7" s="2545"/>
      <c r="F7" s="2545"/>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5" t="s">
        <v>1849</v>
      </c>
      <c r="B13" s="2545"/>
      <c r="C13" s="2545"/>
      <c r="D13" s="2545"/>
      <c r="E13" s="2545"/>
      <c r="F13" s="2545"/>
    </row>
    <row r="14" spans="1:7" ht="9.75" customHeight="1" x14ac:dyDescent="0.2">
      <c r="C14" s="1338"/>
      <c r="D14" s="1338"/>
    </row>
    <row r="15" spans="1:7" ht="13.5" customHeight="1" x14ac:dyDescent="0.2">
      <c r="C15" s="1737" t="s">
        <v>1493</v>
      </c>
      <c r="D15" s="2543" t="s">
        <v>1492</v>
      </c>
      <c r="E15" s="2543"/>
      <c r="F15" s="2543"/>
    </row>
    <row r="16" spans="1:7" ht="13.5" customHeight="1" x14ac:dyDescent="0.2">
      <c r="A16" s="1370"/>
      <c r="B16" s="1342" t="s">
        <v>1491</v>
      </c>
      <c r="C16" s="1737" t="s">
        <v>1490</v>
      </c>
      <c r="D16" s="2544" t="s">
        <v>2072</v>
      </c>
      <c r="E16" s="2544"/>
      <c r="F16" s="2544"/>
    </row>
    <row r="17" spans="1:6" ht="20.45" customHeight="1" x14ac:dyDescent="0.2">
      <c r="A17" s="2048"/>
      <c r="B17" s="2049"/>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9" t="s">
        <v>2073</v>
      </c>
      <c r="B32" s="2539"/>
      <c r="C32" s="2539"/>
      <c r="D32" s="2539"/>
      <c r="E32" s="2539"/>
      <c r="F32" s="2539"/>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0">
        <f>+C33+C34</f>
        <v>0</v>
      </c>
      <c r="F34" s="2541"/>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2" t="s">
        <v>2076</v>
      </c>
      <c r="C49" s="2542"/>
      <c r="D49" s="2542"/>
      <c r="E49" s="1401"/>
    </row>
    <row r="50" spans="1:5" s="1355" customFormat="1" ht="3.75" customHeight="1" x14ac:dyDescent="0.2">
      <c r="A50" s="1402"/>
      <c r="B50" s="2054"/>
      <c r="C50" s="2054"/>
      <c r="D50" s="2054"/>
      <c r="E50" s="1401"/>
    </row>
    <row r="51" spans="1:5" s="1355" customFormat="1" ht="20.25" customHeight="1" x14ac:dyDescent="0.2">
      <c r="A51" s="1400">
        <v>6</v>
      </c>
      <c r="B51" s="2537" t="s">
        <v>1944</v>
      </c>
      <c r="C51" s="2537"/>
      <c r="D51" s="2537"/>
    </row>
    <row r="52" spans="1:5" ht="14.25" customHeight="1" x14ac:dyDescent="0.2">
      <c r="A52" s="1400"/>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Roanoke Benson CUSD 60</v>
      </c>
      <c r="C1" s="2566"/>
      <c r="D1" s="2566"/>
      <c r="E1" s="2566"/>
      <c r="F1" s="2566"/>
      <c r="G1" s="2566"/>
      <c r="H1" s="2566"/>
      <c r="I1" s="2566"/>
      <c r="J1" s="1438"/>
    </row>
    <row r="2" spans="2:10" s="1350" customFormat="1" ht="12.75" customHeight="1" x14ac:dyDescent="0.2">
      <c r="B2" s="2567">
        <f>'Single Audit Cover'!E7</f>
        <v>53102060026</v>
      </c>
      <c r="C2" s="2568"/>
      <c r="D2" s="2568"/>
      <c r="E2" s="2568"/>
      <c r="F2" s="2568"/>
      <c r="G2" s="2568"/>
      <c r="H2" s="2568"/>
      <c r="I2" s="2568"/>
      <c r="J2" s="1438"/>
    </row>
    <row r="3" spans="2:10" s="1350" customFormat="1" ht="12.75" customHeight="1" x14ac:dyDescent="0.2">
      <c r="B3" s="2569" t="s">
        <v>1512</v>
      </c>
      <c r="C3" s="2553"/>
      <c r="D3" s="2553"/>
      <c r="E3" s="2553"/>
      <c r="F3" s="2553"/>
      <c r="G3" s="2553"/>
      <c r="H3" s="2553"/>
      <c r="I3" s="2553"/>
      <c r="J3" s="1437"/>
    </row>
    <row r="4" spans="2:10" s="1350" customFormat="1" ht="12.75" customHeight="1" x14ac:dyDescent="0.2">
      <c r="B4" s="2569" t="str">
        <f>'Single Audit Cover'!A4</f>
        <v>Year Ending June 30, 2017</v>
      </c>
      <c r="C4" s="2553"/>
      <c r="D4" s="2553"/>
      <c r="E4" s="2553"/>
      <c r="F4" s="2553"/>
      <c r="G4" s="2553"/>
      <c r="H4" s="2553"/>
      <c r="I4" s="2553"/>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9" t="s">
        <v>1511</v>
      </c>
      <c r="C7" s="2553"/>
      <c r="D7" s="2553"/>
      <c r="E7" s="2553"/>
      <c r="F7" s="2553"/>
      <c r="G7" s="2553"/>
      <c r="H7" s="2553"/>
      <c r="I7" s="255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c r="D11" s="257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c r="E29" s="2571"/>
      <c r="F29" s="2571"/>
      <c r="G29" s="2571"/>
      <c r="H29" s="2571"/>
      <c r="I29" s="257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72" t="s">
        <v>1499</v>
      </c>
      <c r="D37" s="2573"/>
      <c r="E37" s="2573"/>
      <c r="F37" s="2574"/>
      <c r="G37" s="2572" t="s">
        <v>2079</v>
      </c>
      <c r="H37" s="2573"/>
      <c r="I37" s="2574"/>
    </row>
    <row r="38" spans="2:9" ht="16.5" customHeight="1" x14ac:dyDescent="0.2">
      <c r="B38" s="2061"/>
      <c r="C38" s="2561"/>
      <c r="D38" s="2562"/>
      <c r="E38" s="2562"/>
      <c r="F38" s="2563"/>
      <c r="G38" s="2575"/>
      <c r="H38" s="2576"/>
      <c r="I38" s="2577"/>
    </row>
    <row r="39" spans="2:9" ht="16.5" customHeight="1" x14ac:dyDescent="0.2">
      <c r="B39" s="2061"/>
      <c r="C39" s="2561"/>
      <c r="D39" s="2562"/>
      <c r="E39" s="2562"/>
      <c r="F39" s="2563"/>
      <c r="G39" s="2564"/>
      <c r="H39" s="2564"/>
      <c r="I39" s="2564"/>
    </row>
    <row r="40" spans="2:9" ht="16.5" customHeight="1" x14ac:dyDescent="0.2">
      <c r="B40" s="2061"/>
      <c r="C40" s="2561"/>
      <c r="D40" s="2562"/>
      <c r="E40" s="2562"/>
      <c r="F40" s="2563"/>
      <c r="G40" s="2564"/>
      <c r="H40" s="2564"/>
      <c r="I40" s="2564"/>
    </row>
    <row r="41" spans="2:9" ht="16.5" customHeight="1" x14ac:dyDescent="0.2">
      <c r="B41" s="2061"/>
      <c r="C41" s="2561"/>
      <c r="D41" s="2562"/>
      <c r="E41" s="2562"/>
      <c r="F41" s="2563"/>
      <c r="G41" s="2564"/>
      <c r="H41" s="2564"/>
      <c r="I41" s="2564"/>
    </row>
    <row r="42" spans="2:9" ht="16.5" customHeight="1" x14ac:dyDescent="0.2">
      <c r="B42" s="2061"/>
      <c r="C42" s="2561"/>
      <c r="D42" s="2562"/>
      <c r="E42" s="2562"/>
      <c r="F42" s="2563"/>
      <c r="G42" s="2564"/>
      <c r="H42" s="2564"/>
      <c r="I42" s="2564"/>
    </row>
    <row r="43" spans="2:9" ht="16.5" customHeight="1" x14ac:dyDescent="0.2">
      <c r="B43" s="2061"/>
      <c r="C43" s="2554" t="s">
        <v>2080</v>
      </c>
      <c r="D43" s="2555"/>
      <c r="E43" s="2555"/>
      <c r="F43" s="2556"/>
      <c r="G43" s="2557">
        <f>SUM(G38:I42)</f>
        <v>0</v>
      </c>
      <c r="H43" s="2557"/>
      <c r="I43" s="2557"/>
    </row>
    <row r="44" spans="2:9" ht="12.75" customHeight="1" x14ac:dyDescent="0.2"/>
    <row r="45" spans="2:9" ht="12.75" customHeight="1" x14ac:dyDescent="0.2">
      <c r="B45" s="1430" t="s">
        <v>2081</v>
      </c>
      <c r="D45" s="2558">
        <v>0</v>
      </c>
      <c r="E45" s="2559"/>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60"/>
      <c r="F49" s="2560"/>
      <c r="G49" s="2560"/>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Roanoke Benson CUSD 60</v>
      </c>
      <c r="C1" s="2565"/>
      <c r="D1" s="2565"/>
      <c r="E1" s="2565"/>
      <c r="F1" s="2565"/>
      <c r="G1" s="2565"/>
      <c r="H1" s="2565"/>
      <c r="I1" s="2565"/>
      <c r="J1" s="2565"/>
      <c r="K1" s="2565"/>
      <c r="L1" s="1471"/>
      <c r="M1" s="1471"/>
    </row>
    <row r="2" spans="1:13" ht="12" customHeight="1" x14ac:dyDescent="0.2">
      <c r="B2" s="2567">
        <f>'Single Audit Cover'!E7</f>
        <v>53102060026</v>
      </c>
      <c r="C2" s="2567"/>
      <c r="D2" s="2567"/>
      <c r="E2" s="2567"/>
      <c r="F2" s="2567"/>
      <c r="G2" s="2567"/>
      <c r="H2" s="2567"/>
      <c r="I2" s="2567"/>
      <c r="J2" s="2567"/>
      <c r="K2" s="2567"/>
      <c r="L2" s="1470"/>
      <c r="M2" s="1469"/>
    </row>
    <row r="3" spans="1:13" ht="10.35" customHeight="1" x14ac:dyDescent="0.2">
      <c r="B3" s="2552" t="s">
        <v>1512</v>
      </c>
      <c r="C3" s="2552"/>
      <c r="D3" s="2552"/>
      <c r="E3" s="2552"/>
      <c r="F3" s="2552"/>
      <c r="G3" s="2552"/>
      <c r="H3" s="2552"/>
      <c r="I3" s="2552"/>
      <c r="J3" s="2552"/>
      <c r="K3" s="2552"/>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Roanoke Benson CUSD 60</v>
      </c>
      <c r="C1" s="2587"/>
      <c r="D1" s="2587"/>
      <c r="E1" s="2587"/>
      <c r="F1" s="2587"/>
      <c r="G1" s="2587"/>
      <c r="H1" s="2587"/>
      <c r="I1" s="2587"/>
      <c r="J1" s="2587"/>
      <c r="K1" s="2587"/>
      <c r="L1" s="1490"/>
    </row>
    <row r="2" spans="1:12" ht="12.75" customHeight="1" x14ac:dyDescent="0.2">
      <c r="B2" s="2588">
        <f>'Single Audit Cover'!E7</f>
        <v>53102060026</v>
      </c>
      <c r="C2" s="2588"/>
      <c r="D2" s="2588"/>
      <c r="E2" s="2588"/>
      <c r="F2" s="2588"/>
      <c r="G2" s="2588"/>
      <c r="H2" s="2588"/>
      <c r="I2" s="2588"/>
      <c r="J2" s="2588"/>
      <c r="K2" s="2588"/>
      <c r="L2" s="1489"/>
    </row>
    <row r="3" spans="1:12" ht="12.75" customHeight="1" x14ac:dyDescent="0.2">
      <c r="B3" s="2552" t="s">
        <v>1512</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Roanoke Benson CUSD 60</v>
      </c>
      <c r="C1" s="2565"/>
      <c r="D1" s="2565"/>
      <c r="E1" s="1500"/>
    </row>
    <row r="2" spans="2:5" s="1370" customFormat="1" ht="12.75" customHeight="1" x14ac:dyDescent="0.2">
      <c r="B2" s="2567">
        <f>'Single Audit Cover'!E7</f>
        <v>53102060026</v>
      </c>
      <c r="C2" s="2567"/>
      <c r="D2" s="2567"/>
      <c r="E2" s="1499"/>
    </row>
    <row r="3" spans="2:5" s="1331" customFormat="1" ht="12.75" customHeight="1" x14ac:dyDescent="0.2">
      <c r="B3" s="2552" t="s">
        <v>1561</v>
      </c>
      <c r="C3" s="2552"/>
      <c r="D3" s="2552"/>
      <c r="E3" s="2004"/>
    </row>
    <row r="4" spans="2:5" s="1370" customFormat="1" ht="12.75" customHeight="1" x14ac:dyDescent="0.2">
      <c r="B4" s="2590" t="str">
        <f>'Single Audit Cover'!A4</f>
        <v>Year Ending June 30, 2017</v>
      </c>
      <c r="C4" s="2590"/>
      <c r="D4" s="2590"/>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Roanoke Benson CUSD 60</v>
      </c>
      <c r="C1" s="2565"/>
      <c r="D1" s="2565"/>
      <c r="E1" s="2565"/>
      <c r="F1" s="1490"/>
      <c r="G1" s="1490"/>
      <c r="H1" s="1490"/>
      <c r="I1" s="1490"/>
      <c r="J1" s="1490"/>
      <c r="K1" s="1490"/>
      <c r="L1" s="1490"/>
    </row>
    <row r="2" spans="2:12" ht="13.5" customHeight="1" x14ac:dyDescent="0.2">
      <c r="B2" s="2567">
        <f>'Single Audit Cover'!E7</f>
        <v>53102060026</v>
      </c>
      <c r="C2" s="2567"/>
      <c r="D2" s="2567"/>
      <c r="E2" s="2567"/>
      <c r="F2" s="1489"/>
      <c r="G2" s="1489"/>
      <c r="H2" s="1489"/>
      <c r="I2" s="1489"/>
      <c r="J2" s="1489"/>
      <c r="K2" s="1489"/>
      <c r="L2" s="1489"/>
    </row>
    <row r="3" spans="2:12" ht="13.5" customHeight="1" x14ac:dyDescent="0.2">
      <c r="B3" s="2552" t="s">
        <v>1569</v>
      </c>
      <c r="C3" s="2552"/>
      <c r="D3" s="2552"/>
      <c r="E3" s="2552"/>
      <c r="F3" s="2004"/>
      <c r="G3" s="2004"/>
      <c r="H3" s="2004"/>
      <c r="I3" s="2004"/>
      <c r="J3" s="2004"/>
      <c r="K3" s="2004"/>
      <c r="L3" s="2004"/>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53102060026</v>
      </c>
    </row>
    <row r="3" spans="1:2" x14ac:dyDescent="0.2">
      <c r="A3" t="s">
        <v>1110</v>
      </c>
      <c r="B3" s="1221" t="str">
        <f>COVER!A15</f>
        <v>Woodford</v>
      </c>
    </row>
    <row r="4" spans="1:2" x14ac:dyDescent="0.2">
      <c r="A4" t="s">
        <v>1166</v>
      </c>
      <c r="B4" s="1221" t="str">
        <f>COVER!A17</f>
        <v>Roanoke Benson CUSD 60</v>
      </c>
    </row>
    <row r="5" spans="1:2" x14ac:dyDescent="0.2">
      <c r="A5" t="s">
        <v>799</v>
      </c>
      <c r="B5" s="1221" t="str">
        <f>COVER!A38</f>
        <v>Dr. Rohn Peterson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066-004355</v>
      </c>
    </row>
    <row r="16" spans="1:2" x14ac:dyDescent="0.2">
      <c r="A16" t="s">
        <v>490</v>
      </c>
      <c r="B16" s="1221" t="str">
        <f>COVER!T13</f>
        <v>Phillips, Salmi &amp; Associates</v>
      </c>
    </row>
    <row r="17" spans="1:2" x14ac:dyDescent="0.2">
      <c r="A17" t="s">
        <v>1030</v>
      </c>
      <c r="B17" s="1221" t="str">
        <f>COVER!T15</f>
        <v>Lori Salmi</v>
      </c>
    </row>
    <row r="18" spans="1:2" x14ac:dyDescent="0.2">
      <c r="A18" t="s">
        <v>1345</v>
      </c>
      <c r="B18" s="1221" t="str">
        <f>COVER!T17</f>
        <v>112 S. Main Street</v>
      </c>
    </row>
    <row r="19" spans="1:2" x14ac:dyDescent="0.2">
      <c r="A19" t="s">
        <v>1032</v>
      </c>
      <c r="B19" s="1221" t="str">
        <f>COVER!T25</f>
        <v>lsalmi@psa-cpa.com</v>
      </c>
    </row>
    <row r="20" spans="1:2" x14ac:dyDescent="0.2">
      <c r="A20" t="s">
        <v>1033</v>
      </c>
      <c r="B20" s="1221" t="str">
        <f>COVER!T19</f>
        <v>Washington</v>
      </c>
    </row>
    <row r="21" spans="1:2" x14ac:dyDescent="0.2">
      <c r="A21" t="s">
        <v>558</v>
      </c>
      <c r="B21" s="1221" t="str">
        <f>COVER!X19</f>
        <v>IL</v>
      </c>
    </row>
    <row r="22" spans="1:2" x14ac:dyDescent="0.2">
      <c r="A22" t="s">
        <v>1034</v>
      </c>
      <c r="B22" s="1221">
        <f>COVER!Z19</f>
        <v>61571</v>
      </c>
    </row>
    <row r="23" spans="1:2" x14ac:dyDescent="0.2">
      <c r="A23" t="s">
        <v>1347</v>
      </c>
      <c r="B23" s="1221" t="str">
        <f>COVER!T21</f>
        <v>(309) 444-4909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325055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622825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-74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-74</v>
      </c>
      <c r="C91" s="13" t="s">
        <v>653</v>
      </c>
      <c r="D91" s="13" t="str">
        <f t="shared" si="0"/>
        <v>Error?</v>
      </c>
    </row>
    <row r="92" spans="1:4" x14ac:dyDescent="0.2">
      <c r="A92" s="54">
        <v>31</v>
      </c>
      <c r="B92" s="1221">
        <f>'Assets-Liab 5-6'!C39</f>
        <v>571799</v>
      </c>
      <c r="D92" s="13" t="str">
        <f t="shared" si="0"/>
        <v>Error?</v>
      </c>
    </row>
    <row r="93" spans="1:4" x14ac:dyDescent="0.2">
      <c r="A93" s="54">
        <v>32</v>
      </c>
      <c r="B93" s="1221">
        <f>'Assets-Liab 5-6'!C41</f>
        <v>622825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806873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806873</v>
      </c>
      <c r="D123" s="13" t="str">
        <f t="shared" si="0"/>
        <v>Error?</v>
      </c>
    </row>
    <row r="124" spans="1:4" x14ac:dyDescent="0.2">
      <c r="A124" s="54">
        <v>63</v>
      </c>
      <c r="B124" s="1221">
        <f>'Assets-Liab 5-6'!D41</f>
        <v>806873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573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573</v>
      </c>
      <c r="D140" s="13" t="str">
        <f t="shared" si="1"/>
        <v>Error?</v>
      </c>
    </row>
    <row r="141" spans="1:4" x14ac:dyDescent="0.2">
      <c r="A141" s="54">
        <v>80</v>
      </c>
      <c r="B141" s="1221">
        <f>'Assets-Liab 5-6'!E41</f>
        <v>573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29</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13155</v>
      </c>
      <c r="C169" s="13" t="s">
        <v>653</v>
      </c>
      <c r="D169" s="13" t="str">
        <f t="shared" si="1"/>
        <v>Error?</v>
      </c>
    </row>
    <row r="170" spans="1:4" x14ac:dyDescent="0.2">
      <c r="A170" s="54">
        <v>109</v>
      </c>
      <c r="B170" s="1221">
        <f>'Assets-Liab 5-6'!F39</f>
        <v>-13155</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363776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363776</v>
      </c>
      <c r="D189" s="13" t="str">
        <f t="shared" si="1"/>
        <v>Error?</v>
      </c>
    </row>
    <row r="190" spans="1:4" x14ac:dyDescent="0.2">
      <c r="A190" s="54">
        <v>129</v>
      </c>
      <c r="B190" s="1221">
        <f>'Assets-Liab 5-6'!G41</f>
        <v>363776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81711</v>
      </c>
      <c r="D273" s="13" t="str">
        <f t="shared" si="3"/>
        <v>Error?</v>
      </c>
    </row>
    <row r="274" spans="1:4" x14ac:dyDescent="0.2">
      <c r="A274" s="54">
        <v>213</v>
      </c>
      <c r="B274" s="1221">
        <f>'Assets-Liab 5-6'!M17</f>
        <v>14068701</v>
      </c>
      <c r="D274" s="13" t="str">
        <f t="shared" si="3"/>
        <v>Error?</v>
      </c>
    </row>
    <row r="275" spans="1:4" x14ac:dyDescent="0.2">
      <c r="A275" s="54">
        <v>214</v>
      </c>
      <c r="B275" s="1221">
        <f>'Assets-Liab 5-6'!M18</f>
        <v>0</v>
      </c>
      <c r="D275" s="13" t="str">
        <f t="shared" si="3"/>
        <v>Error?</v>
      </c>
    </row>
    <row r="276" spans="1:4" x14ac:dyDescent="0.2">
      <c r="A276" s="54">
        <v>215</v>
      </c>
      <c r="B276" s="1221">
        <f>'Assets-Liab 5-6'!M19</f>
        <v>997857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15148269</v>
      </c>
      <c r="C279" s="13" t="s">
        <v>653</v>
      </c>
      <c r="D279" s="13" t="str">
        <f t="shared" si="3"/>
        <v>Error?</v>
      </c>
    </row>
    <row r="280" spans="1:4" x14ac:dyDescent="0.2">
      <c r="A280" s="54">
        <v>219</v>
      </c>
      <c r="B280" s="1221">
        <f>'Assets-Liab 5-6'!M40</f>
        <v>15148269</v>
      </c>
      <c r="D280" s="13" t="str">
        <f t="shared" si="3"/>
        <v>Error?</v>
      </c>
    </row>
    <row r="281" spans="1:4" x14ac:dyDescent="0.2">
      <c r="A281" s="54">
        <v>220</v>
      </c>
      <c r="B281" s="1221">
        <f>'Assets-Liab 5-6'!M41</f>
        <v>15148269</v>
      </c>
      <c r="C281" s="13" t="s">
        <v>653</v>
      </c>
      <c r="D281" s="13" t="str">
        <f t="shared" si="3"/>
        <v>Error?</v>
      </c>
    </row>
    <row r="282" spans="1:4" x14ac:dyDescent="0.2">
      <c r="A282" s="54">
        <v>221</v>
      </c>
      <c r="B282" s="1221">
        <f>'Assets-Liab 5-6'!N21</f>
        <v>573</v>
      </c>
      <c r="D282" s="13" t="str">
        <f t="shared" si="3"/>
        <v>Error?</v>
      </c>
    </row>
    <row r="283" spans="1:4" x14ac:dyDescent="0.2">
      <c r="A283" s="54">
        <v>222</v>
      </c>
      <c r="B283" s="1221">
        <f>'Assets-Liab 5-6'!N22</f>
        <v>8023657</v>
      </c>
      <c r="D283" s="13" t="str">
        <f t="shared" si="3"/>
        <v>Error?</v>
      </c>
    </row>
    <row r="284" spans="1:4" x14ac:dyDescent="0.2">
      <c r="A284" s="54">
        <v>223</v>
      </c>
      <c r="B284" s="1221">
        <f>'Assets-Liab 5-6'!N23</f>
        <v>8024230</v>
      </c>
      <c r="C284" s="13" t="s">
        <v>653</v>
      </c>
      <c r="D284" s="13" t="str">
        <f t="shared" si="3"/>
        <v>Error?</v>
      </c>
    </row>
    <row r="285" spans="1:4" x14ac:dyDescent="0.2">
      <c r="A285" s="54">
        <v>224</v>
      </c>
      <c r="B285" s="1221">
        <f>'Assets-Liab 5-6'!N36</f>
        <v>8024230</v>
      </c>
      <c r="D285" s="13" t="str">
        <f t="shared" si="3"/>
        <v>Error?</v>
      </c>
    </row>
    <row r="286" spans="1:4" x14ac:dyDescent="0.2">
      <c r="A286" s="82">
        <v>225</v>
      </c>
      <c r="D286" s="13" t="str">
        <f t="shared" si="3"/>
        <v>OK</v>
      </c>
    </row>
    <row r="287" spans="1:4" x14ac:dyDescent="0.2">
      <c r="A287" s="54">
        <v>226</v>
      </c>
      <c r="B287" s="1221">
        <f>'Assets-Liab 5-6'!N37</f>
        <v>8024230</v>
      </c>
      <c r="C287" s="13" t="s">
        <v>653</v>
      </c>
      <c r="D287" s="13" t="str">
        <f t="shared" si="3"/>
        <v>Error?</v>
      </c>
    </row>
    <row r="288" spans="1:4" x14ac:dyDescent="0.2">
      <c r="A288" s="54">
        <v>227</v>
      </c>
      <c r="B288" s="1221">
        <f>'Assets-Liab 5-6'!N41</f>
        <v>8024230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1792045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184722</v>
      </c>
      <c r="D717" s="13" t="str">
        <f t="shared" si="10"/>
        <v>Error?</v>
      </c>
    </row>
    <row r="718" spans="1:4" x14ac:dyDescent="0.2">
      <c r="A718" s="54">
        <v>657</v>
      </c>
      <c r="B718" s="1221">
        <f>'Expenditures 15-22'!C14</f>
        <v>93522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2386744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92494</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33674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126168</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73988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73988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107302</v>
      </c>
      <c r="D733" s="13" t="str">
        <f t="shared" si="10"/>
        <v>Error?</v>
      </c>
    </row>
    <row r="734" spans="1:4" x14ac:dyDescent="0.2">
      <c r="A734" s="54">
        <v>673</v>
      </c>
      <c r="B734" s="1221">
        <f>'Expenditures 15-22'!C53</f>
        <v>107302</v>
      </c>
      <c r="C734" s="13" t="s">
        <v>653</v>
      </c>
      <c r="D734" s="13" t="str">
        <f t="shared" si="10"/>
        <v>Error?</v>
      </c>
    </row>
    <row r="735" spans="1:4" x14ac:dyDescent="0.2">
      <c r="A735" s="54">
        <v>674</v>
      </c>
      <c r="B735" s="1221">
        <f>'Expenditures 15-22'!C55</f>
        <v>263145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263145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36942</v>
      </c>
      <c r="D739" s="13" t="str">
        <f t="shared" si="10"/>
        <v>Error?</v>
      </c>
    </row>
    <row r="740" spans="1:4" x14ac:dyDescent="0.2">
      <c r="A740" s="54">
        <v>679</v>
      </c>
      <c r="B740" s="1221">
        <f>'Expenditures 15-22'!C61</f>
        <v>134623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70296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241861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812464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3199208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375581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4686</v>
      </c>
      <c r="D775" s="13" t="str">
        <f t="shared" si="11"/>
        <v>Error?</v>
      </c>
    </row>
    <row r="776" spans="1:4" x14ac:dyDescent="0.2">
      <c r="A776" s="54">
        <v>715</v>
      </c>
      <c r="B776" s="1221">
        <f>'Expenditures 15-22'!D14</f>
        <v>1198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387774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2375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694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3069</v>
      </c>
      <c r="C785" s="13" t="s">
        <v>653</v>
      </c>
      <c r="D785" s="13" t="str">
        <f t="shared" si="11"/>
        <v>Error?</v>
      </c>
    </row>
    <row r="786" spans="1:4" x14ac:dyDescent="0.2">
      <c r="A786" s="54">
        <v>725</v>
      </c>
      <c r="B786" s="1221">
        <f>'Expenditures 15-22'!D44</f>
        <v>4560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4560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8005</v>
      </c>
      <c r="D791" s="13" t="str">
        <f t="shared" si="11"/>
        <v>Error?</v>
      </c>
    </row>
    <row r="792" spans="1:4" x14ac:dyDescent="0.2">
      <c r="A792" s="54">
        <v>731</v>
      </c>
      <c r="B792" s="1221">
        <f>'Expenditures 15-22'!D53</f>
        <v>8005</v>
      </c>
      <c r="C792" s="13" t="s">
        <v>653</v>
      </c>
      <c r="D792" s="13" t="str">
        <f t="shared" si="11"/>
        <v>Error?</v>
      </c>
    </row>
    <row r="793" spans="1:4" x14ac:dyDescent="0.2">
      <c r="A793" s="54">
        <v>732</v>
      </c>
      <c r="B793" s="1221">
        <f>'Expenditures 15-22'!D55</f>
        <v>6863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6863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22497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410271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34151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25828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59979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22202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22202</v>
      </c>
      <c r="C843" s="13" t="s">
        <v>653</v>
      </c>
      <c r="D843" s="13" t="str">
        <f t="shared" si="12"/>
        <v>Error?</v>
      </c>
    </row>
    <row r="844" spans="1:4" x14ac:dyDescent="0.2">
      <c r="A844" s="54">
        <v>783</v>
      </c>
      <c r="B844" s="1221">
        <f>'Expenditures 15-22'!E44</f>
        <v>15314</v>
      </c>
      <c r="D844" s="13" t="str">
        <f t="shared" si="12"/>
        <v>Error?</v>
      </c>
    </row>
    <row r="845" spans="1:4" x14ac:dyDescent="0.2">
      <c r="A845" s="54">
        <v>784</v>
      </c>
      <c r="B845" s="1221">
        <f>'Expenditures 15-22'!E45</f>
        <v>6022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21336</v>
      </c>
      <c r="C847" s="13" t="s">
        <v>653</v>
      </c>
      <c r="D847" s="13" t="str">
        <f t="shared" si="12"/>
        <v>Error?</v>
      </c>
    </row>
    <row r="848" spans="1:4" x14ac:dyDescent="0.2">
      <c r="A848" s="54">
        <v>787</v>
      </c>
      <c r="B848" s="1221">
        <f>'Expenditures 15-22'!E49</f>
        <v>48202</v>
      </c>
      <c r="D848" s="13" t="str">
        <f t="shared" si="12"/>
        <v>Error?</v>
      </c>
    </row>
    <row r="849" spans="1:4" x14ac:dyDescent="0.2">
      <c r="A849" s="54">
        <v>788</v>
      </c>
      <c r="B849" s="1221">
        <f>'Expenditures 15-22'!E50</f>
        <v>758</v>
      </c>
      <c r="D849" s="13" t="str">
        <f t="shared" si="12"/>
        <v>Error?</v>
      </c>
    </row>
    <row r="850" spans="1:4" x14ac:dyDescent="0.2">
      <c r="A850" s="54">
        <v>789</v>
      </c>
      <c r="B850" s="1221">
        <f>'Expenditures 15-22'!E53</f>
        <v>48960</v>
      </c>
      <c r="C850" s="13" t="s">
        <v>653</v>
      </c>
      <c r="D850" s="13" t="str">
        <f t="shared" si="12"/>
        <v>Error?</v>
      </c>
    </row>
    <row r="851" spans="1:4" x14ac:dyDescent="0.2">
      <c r="A851" s="54">
        <v>790</v>
      </c>
      <c r="B851" s="1221">
        <f>'Expenditures 15-22'!E55</f>
        <v>1176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1176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6550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6550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100224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160203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66635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8222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77517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15455</v>
      </c>
      <c r="D903" s="13" t="str">
        <f t="shared" si="13"/>
        <v>Error?</v>
      </c>
    </row>
    <row r="904" spans="1:4" x14ac:dyDescent="0.2">
      <c r="A904" s="54">
        <v>843</v>
      </c>
      <c r="B904" s="1221">
        <f>'Expenditures 15-22'!F46</f>
        <v>12423</v>
      </c>
      <c r="D904" s="13" t="str">
        <f t="shared" si="13"/>
        <v>Error?</v>
      </c>
    </row>
    <row r="905" spans="1:4" x14ac:dyDescent="0.2">
      <c r="A905" s="54">
        <v>844</v>
      </c>
      <c r="B905" s="1221">
        <f>'Expenditures 15-22'!F47</f>
        <v>27878</v>
      </c>
      <c r="C905" s="13" t="s">
        <v>653</v>
      </c>
      <c r="D905" s="13" t="str">
        <f t="shared" si="13"/>
        <v>Error?</v>
      </c>
    </row>
    <row r="906" spans="1:4" x14ac:dyDescent="0.2">
      <c r="A906" s="54">
        <v>845</v>
      </c>
      <c r="B906" s="1221">
        <f>'Expenditures 15-22'!F49</f>
        <v>20502</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20502</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45929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45929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94309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171826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47546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12458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60004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60004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1324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6196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7520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5323</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5323</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5323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580466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593309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2317282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189408</v>
      </c>
      <c r="C1105" s="13" t="s">
        <v>653</v>
      </c>
      <c r="D1105" s="13" t="str">
        <f t="shared" si="16"/>
        <v>Error?</v>
      </c>
    </row>
    <row r="1106" spans="1:4" x14ac:dyDescent="0.2">
      <c r="A1106" s="54">
        <v>1045</v>
      </c>
      <c r="B1106" s="1221">
        <f>'Expenditures 15-22'!K14</f>
        <v>147424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2979538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94869</v>
      </c>
      <c r="C1110" s="13" t="s">
        <v>653</v>
      </c>
      <c r="D1110" s="13" t="str">
        <f t="shared" si="16"/>
        <v>Error?</v>
      </c>
    </row>
    <row r="1111" spans="1:4" x14ac:dyDescent="0.2">
      <c r="A1111" s="54">
        <v>1050</v>
      </c>
      <c r="B1111" s="1221">
        <f>'Expenditures 15-22'!K38</f>
        <v>22202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34368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151439</v>
      </c>
      <c r="C1115" s="13" t="s">
        <v>653</v>
      </c>
      <c r="D1115" s="13" t="str">
        <f t="shared" si="16"/>
        <v>Error?</v>
      </c>
    </row>
    <row r="1116" spans="1:4" x14ac:dyDescent="0.2">
      <c r="A1116" s="54">
        <v>1055</v>
      </c>
      <c r="B1116" s="1221">
        <f>'Expenditures 15-22'!K44</f>
        <v>19874</v>
      </c>
      <c r="C1116" s="13" t="s">
        <v>653</v>
      </c>
      <c r="D1116" s="13" t="str">
        <f t="shared" si="16"/>
        <v>Error?</v>
      </c>
    </row>
    <row r="1117" spans="1:4" x14ac:dyDescent="0.2">
      <c r="A1117" s="54">
        <v>1056</v>
      </c>
      <c r="B1117" s="1221">
        <f>'Expenditures 15-22'!K45</f>
        <v>95465</v>
      </c>
      <c r="C1117" s="13" t="s">
        <v>653</v>
      </c>
      <c r="D1117" s="13" t="str">
        <f t="shared" si="16"/>
        <v>Error?</v>
      </c>
    </row>
    <row r="1118" spans="1:4" x14ac:dyDescent="0.2">
      <c r="A1118" s="54">
        <v>1057</v>
      </c>
      <c r="B1118" s="1221">
        <f>'Expenditures 15-22'!K46</f>
        <v>12423</v>
      </c>
      <c r="C1118" s="13" t="s">
        <v>653</v>
      </c>
      <c r="D1118" s="13" t="str">
        <f t="shared" si="16"/>
        <v>Error?</v>
      </c>
    </row>
    <row r="1119" spans="1:4" x14ac:dyDescent="0.2">
      <c r="A1119" s="54">
        <v>1058</v>
      </c>
      <c r="B1119" s="1221">
        <f>'Expenditures 15-22'!K47</f>
        <v>127762</v>
      </c>
      <c r="C1119" s="13" t="s">
        <v>653</v>
      </c>
      <c r="D1119" s="13" t="str">
        <f t="shared" si="16"/>
        <v>Error?</v>
      </c>
    </row>
    <row r="1120" spans="1:4" x14ac:dyDescent="0.2">
      <c r="A1120" s="54">
        <v>1059</v>
      </c>
      <c r="B1120" s="1221">
        <f>'Expenditures 15-22'!K49</f>
        <v>74027</v>
      </c>
      <c r="C1120" s="13" t="s">
        <v>653</v>
      </c>
      <c r="D1120" s="13" t="str">
        <f t="shared" si="16"/>
        <v>Error?</v>
      </c>
    </row>
    <row r="1121" spans="1:4" x14ac:dyDescent="0.2">
      <c r="A1121" s="54">
        <v>1060</v>
      </c>
      <c r="B1121" s="1221">
        <f>'Expenditures 15-22'!K50</f>
        <v>116065</v>
      </c>
      <c r="C1121" s="13" t="s">
        <v>653</v>
      </c>
      <c r="D1121" s="13" t="str">
        <f t="shared" si="16"/>
        <v>Error?</v>
      </c>
    </row>
    <row r="1122" spans="1:4" x14ac:dyDescent="0.2">
      <c r="A1122" s="54">
        <v>1061</v>
      </c>
      <c r="B1122" s="1221">
        <f>'Expenditures 15-22'!K53</f>
        <v>190092</v>
      </c>
      <c r="C1122" s="13" t="s">
        <v>653</v>
      </c>
      <c r="D1122" s="13" t="str">
        <f t="shared" si="16"/>
        <v>Error?</v>
      </c>
    </row>
    <row r="1123" spans="1:4" x14ac:dyDescent="0.2">
      <c r="A1123" s="54">
        <v>1062</v>
      </c>
      <c r="B1123" s="1221">
        <f>'Expenditures 15-22'!K55</f>
        <v>271184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271184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43492</v>
      </c>
      <c r="C1127" s="13" t="s">
        <v>653</v>
      </c>
      <c r="D1127" s="13" t="str">
        <f t="shared" si="16"/>
        <v>Error?</v>
      </c>
    </row>
    <row r="1128" spans="1:4" x14ac:dyDescent="0.2">
      <c r="A1128" s="54">
        <v>1067</v>
      </c>
      <c r="B1128" s="1221">
        <f>'Expenditures 15-22'!K61</f>
        <v>134623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116225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294340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1034817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580466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4594821</v>
      </c>
      <c r="C1152" s="13" t="s">
        <v>653</v>
      </c>
      <c r="D1152" s="13" t="str">
        <f t="shared" si="17"/>
        <v>Error?</v>
      </c>
    </row>
    <row r="1153" spans="1:4" x14ac:dyDescent="0.2">
      <c r="A1153" s="54">
        <v>1092</v>
      </c>
      <c r="B1153" s="1221">
        <f>'Expenditures 15-22'!K115</f>
        <v>-11320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103370</v>
      </c>
      <c r="D1221" s="13" t="str">
        <f t="shared" si="18"/>
        <v>Error?</v>
      </c>
    </row>
    <row r="1222" spans="1:4" x14ac:dyDescent="0.2">
      <c r="A1222" s="82">
        <v>1161</v>
      </c>
      <c r="D1222" s="13" t="str">
        <f t="shared" si="18"/>
        <v>OK</v>
      </c>
    </row>
    <row r="1223" spans="1:4" x14ac:dyDescent="0.2">
      <c r="A1223" s="54">
        <v>1162</v>
      </c>
      <c r="B1223" s="1221">
        <f>'Expenditures 15-22'!C127</f>
        <v>103370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103370</v>
      </c>
      <c r="C1225" s="13" t="s">
        <v>653</v>
      </c>
      <c r="D1225" s="13" t="str">
        <f t="shared" si="18"/>
        <v>Error?</v>
      </c>
    </row>
    <row r="1226" spans="1:4" x14ac:dyDescent="0.2">
      <c r="A1226" s="54">
        <v>1165</v>
      </c>
      <c r="B1226" s="1221">
        <f>'Expenditures 15-22'!C150</f>
        <v>103370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v>
      </c>
      <c r="D1229" s="13" t="str">
        <f t="shared" si="18"/>
        <v>Error?</v>
      </c>
    </row>
    <row r="1230" spans="1:4" x14ac:dyDescent="0.2">
      <c r="A1230" s="82">
        <v>1169</v>
      </c>
      <c r="D1230" s="13" t="str">
        <f t="shared" si="18"/>
        <v>OK</v>
      </c>
    </row>
    <row r="1231" spans="1:4" x14ac:dyDescent="0.2">
      <c r="A1231" s="54">
        <v>1170</v>
      </c>
      <c r="B1231" s="1221">
        <f>'Expenditures 15-22'!D127</f>
        <v>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v>
      </c>
      <c r="C1233" s="13" t="s">
        <v>653</v>
      </c>
      <c r="D1233" s="13" t="str">
        <f t="shared" si="18"/>
        <v>Error?</v>
      </c>
    </row>
    <row r="1234" spans="1:4" x14ac:dyDescent="0.2">
      <c r="A1234" s="54">
        <v>1173</v>
      </c>
      <c r="B1234" s="1221">
        <f>'Expenditures 15-22'!D150</f>
        <v>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126813</v>
      </c>
      <c r="D1237" s="13" t="str">
        <f t="shared" si="18"/>
        <v>Error?</v>
      </c>
    </row>
    <row r="1238" spans="1:4" x14ac:dyDescent="0.2">
      <c r="A1238" s="82">
        <v>1177</v>
      </c>
      <c r="D1238" s="13" t="str">
        <f t="shared" si="18"/>
        <v>OK</v>
      </c>
    </row>
    <row r="1239" spans="1:4" x14ac:dyDescent="0.2">
      <c r="A1239" s="54">
        <v>1178</v>
      </c>
      <c r="B1239" s="1221">
        <f>'Expenditures 15-22'!E127</f>
        <v>126813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126813</v>
      </c>
      <c r="C1241" s="13" t="s">
        <v>653</v>
      </c>
      <c r="D1241" s="13" t="str">
        <f t="shared" si="18"/>
        <v>Error?</v>
      </c>
    </row>
    <row r="1242" spans="1:4" x14ac:dyDescent="0.2">
      <c r="A1242" s="54">
        <v>1181</v>
      </c>
      <c r="B1242" s="1221">
        <f>'Expenditures 15-22'!E150</f>
        <v>126813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153932</v>
      </c>
      <c r="D1245" s="13" t="str">
        <f t="shared" si="18"/>
        <v>Error?</v>
      </c>
    </row>
    <row r="1246" spans="1:4" x14ac:dyDescent="0.2">
      <c r="A1246" s="82">
        <v>1185</v>
      </c>
      <c r="D1246" s="13" t="str">
        <f t="shared" si="18"/>
        <v>OK</v>
      </c>
    </row>
    <row r="1247" spans="1:4" x14ac:dyDescent="0.2">
      <c r="A1247" s="54">
        <v>1186</v>
      </c>
      <c r="B1247" s="1221">
        <f>'Expenditures 15-22'!F127</f>
        <v>153932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153932</v>
      </c>
      <c r="C1249" s="13" t="s">
        <v>653</v>
      </c>
      <c r="D1249" s="13" t="str">
        <f t="shared" si="18"/>
        <v>Error?</v>
      </c>
    </row>
    <row r="1250" spans="1:4" x14ac:dyDescent="0.2">
      <c r="A1250" s="54">
        <v>1189</v>
      </c>
      <c r="B1250" s="1221">
        <f>'Expenditures 15-22'!F150</f>
        <v>153932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3591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3591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3591</v>
      </c>
      <c r="C1258" s="13" t="s">
        <v>653</v>
      </c>
      <c r="D1258" s="13" t="str">
        <f t="shared" si="18"/>
        <v>Error?</v>
      </c>
    </row>
    <row r="1259" spans="1:4" x14ac:dyDescent="0.2">
      <c r="A1259" s="54">
        <v>1198</v>
      </c>
      <c r="B1259" s="1221">
        <f>'Expenditures 15-22'!G150</f>
        <v>3591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387733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387733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387733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387733</v>
      </c>
      <c r="C1288" s="13" t="s">
        <v>653</v>
      </c>
      <c r="D1288" s="13" t="str">
        <f t="shared" si="19"/>
        <v>Error?</v>
      </c>
    </row>
    <row r="1289" spans="1:4" x14ac:dyDescent="0.2">
      <c r="A1289" s="54">
        <v>1228</v>
      </c>
      <c r="B1289" s="1221">
        <f>'Expenditures 15-22'!K151</f>
        <v>44823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280000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267588</v>
      </c>
      <c r="D1315" s="13" t="str">
        <f t="shared" si="19"/>
        <v>Error?</v>
      </c>
    </row>
    <row r="1316" spans="1:4" x14ac:dyDescent="0.2">
      <c r="A1316" s="54">
        <v>1255</v>
      </c>
      <c r="B1316" s="1221">
        <f>'Expenditures 15-22'!H165</f>
        <v>1135</v>
      </c>
      <c r="D1316" s="13" t="str">
        <f t="shared" si="19"/>
        <v>Error?</v>
      </c>
    </row>
    <row r="1317" spans="1:4" x14ac:dyDescent="0.2">
      <c r="A1317" s="54">
        <v>1256</v>
      </c>
      <c r="B1317" s="1221">
        <f>'Expenditures 15-22'!H166</f>
        <v>548723</v>
      </c>
      <c r="C1317" s="13" t="s">
        <v>653</v>
      </c>
      <c r="D1317" s="13" t="str">
        <f t="shared" si="19"/>
        <v>Error?</v>
      </c>
    </row>
    <row r="1318" spans="1:4" x14ac:dyDescent="0.2">
      <c r="A1318" s="54">
        <v>1257</v>
      </c>
      <c r="B1318" s="1221">
        <f>'Expenditures 15-22'!H168</f>
        <v>548723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280000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267588</v>
      </c>
      <c r="C1329" s="13" t="s">
        <v>653</v>
      </c>
      <c r="D1329" s="13" t="str">
        <f t="shared" si="19"/>
        <v>Error?</v>
      </c>
    </row>
    <row r="1330" spans="1:4" x14ac:dyDescent="0.2">
      <c r="A1330" s="54">
        <v>1269</v>
      </c>
      <c r="B1330" s="1221">
        <f>'Expenditures 15-22'!K165</f>
        <v>1135</v>
      </c>
      <c r="C1330" s="13" t="s">
        <v>653</v>
      </c>
      <c r="D1330" s="13" t="str">
        <f t="shared" si="19"/>
        <v>Error?</v>
      </c>
    </row>
    <row r="1331" spans="1:4" x14ac:dyDescent="0.2">
      <c r="A1331" s="54">
        <v>1270</v>
      </c>
      <c r="B1331" s="1221">
        <f>'Expenditures 15-22'!K166</f>
        <v>548723</v>
      </c>
      <c r="C1331" s="13" t="s">
        <v>653</v>
      </c>
      <c r="D1331" s="13" t="str">
        <f t="shared" si="19"/>
        <v>Error?</v>
      </c>
    </row>
    <row r="1332" spans="1:4" x14ac:dyDescent="0.2">
      <c r="A1332" s="54">
        <v>1271</v>
      </c>
      <c r="B1332" s="1221">
        <f>'Expenditures 15-22'!K168</f>
        <v>548723</v>
      </c>
      <c r="C1332" s="13" t="s">
        <v>653</v>
      </c>
      <c r="D1332" s="13" t="str">
        <f t="shared" si="19"/>
        <v>Error?</v>
      </c>
    </row>
    <row r="1333" spans="1:4" x14ac:dyDescent="0.2">
      <c r="A1333" s="54">
        <v>1272</v>
      </c>
      <c r="B1333" s="1221">
        <f>'Expenditures 15-22'!K169</f>
        <v>-1991</v>
      </c>
      <c r="C1333" s="13" t="s">
        <v>653</v>
      </c>
      <c r="D1333" s="13" t="str">
        <f t="shared" si="19"/>
        <v>Error?</v>
      </c>
    </row>
    <row r="1334" spans="1:4" x14ac:dyDescent="0.2">
      <c r="A1334" s="82">
        <v>1273</v>
      </c>
      <c r="D1334" s="13" t="str">
        <f t="shared" si="19"/>
        <v>OK</v>
      </c>
    </row>
    <row r="1335" spans="1:4" x14ac:dyDescent="0.2">
      <c r="A1335" s="54">
        <v>1274</v>
      </c>
      <c r="B1335" s="1221">
        <f>'Expenditures 15-22'!C176</f>
        <v>196952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196952</v>
      </c>
      <c r="C1339" s="13" t="s">
        <v>653</v>
      </c>
      <c r="D1339" s="13" t="str">
        <f t="shared" si="19"/>
        <v>Error?</v>
      </c>
    </row>
    <row r="1340" spans="1:4" x14ac:dyDescent="0.2">
      <c r="A1340" s="54">
        <v>1279</v>
      </c>
      <c r="B1340" s="1221">
        <f>'Expenditures 15-22'!C204</f>
        <v>196952</v>
      </c>
      <c r="C1340" s="13" t="s">
        <v>653</v>
      </c>
      <c r="D1340" s="13" t="str">
        <f t="shared" si="19"/>
        <v>Error?</v>
      </c>
    </row>
    <row r="1341" spans="1:4" x14ac:dyDescent="0.2">
      <c r="A1341" s="54">
        <v>1280</v>
      </c>
      <c r="B1341" s="1221">
        <f>'Expenditures 15-22'!D176</f>
        <v>29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29</v>
      </c>
      <c r="C1345" s="13" t="s">
        <v>653</v>
      </c>
      <c r="D1345" s="13" t="str">
        <f t="shared" si="20"/>
        <v>Error?</v>
      </c>
    </row>
    <row r="1346" spans="1:4" x14ac:dyDescent="0.2">
      <c r="A1346" s="54">
        <v>1285</v>
      </c>
      <c r="B1346" s="1221">
        <f>'Expenditures 15-22'!D204</f>
        <v>29</v>
      </c>
      <c r="C1346" s="13" t="s">
        <v>653</v>
      </c>
      <c r="D1346" s="13" t="str">
        <f t="shared" si="20"/>
        <v>Error?</v>
      </c>
    </row>
    <row r="1347" spans="1:4" x14ac:dyDescent="0.2">
      <c r="A1347" s="54">
        <v>1286</v>
      </c>
      <c r="B1347" s="1221">
        <f>'Expenditures 15-22'!E176</f>
        <v>2849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2849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2849</v>
      </c>
      <c r="C1353" s="13" t="s">
        <v>653</v>
      </c>
      <c r="D1353" s="13" t="str">
        <f t="shared" si="20"/>
        <v>Error?</v>
      </c>
    </row>
    <row r="1354" spans="1:4" x14ac:dyDescent="0.2">
      <c r="A1354" s="54">
        <v>1293</v>
      </c>
      <c r="B1354" s="1221">
        <f>'Expenditures 15-22'!F176</f>
        <v>52934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52934</v>
      </c>
      <c r="C1358" s="13" t="s">
        <v>653</v>
      </c>
      <c r="D1358" s="13" t="str">
        <f t="shared" si="20"/>
        <v>Error?</v>
      </c>
    </row>
    <row r="1359" spans="1:4" x14ac:dyDescent="0.2">
      <c r="A1359" s="54">
        <v>1298</v>
      </c>
      <c r="B1359" s="1221">
        <f>'Expenditures 15-22'!F204</f>
        <v>52934</v>
      </c>
      <c r="C1359" s="13" t="s">
        <v>653</v>
      </c>
      <c r="D1359" s="13" t="str">
        <f t="shared" si="20"/>
        <v>Error?</v>
      </c>
    </row>
    <row r="1360" spans="1:4" x14ac:dyDescent="0.2">
      <c r="A1360" s="54">
        <v>1299</v>
      </c>
      <c r="B1360" s="1221">
        <f>'Expenditures 15-22'!G176</f>
        <v>102424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102424</v>
      </c>
      <c r="C1364" s="13" t="s">
        <v>653</v>
      </c>
      <c r="D1364" s="13" t="str">
        <f t="shared" si="20"/>
        <v>Error?</v>
      </c>
    </row>
    <row r="1365" spans="1:4" x14ac:dyDescent="0.2">
      <c r="A1365" s="54">
        <v>1304</v>
      </c>
      <c r="B1365" s="1221">
        <f>'Expenditures 15-22'!G204</f>
        <v>102424</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1843</v>
      </c>
      <c r="C1375" s="13" t="s">
        <v>653</v>
      </c>
      <c r="D1375" s="13" t="str">
        <f t="shared" si="20"/>
        <v>Error?</v>
      </c>
    </row>
    <row r="1376" spans="1:4" x14ac:dyDescent="0.2">
      <c r="A1376" s="54">
        <v>1315</v>
      </c>
      <c r="B1376" s="1221">
        <f>'Expenditures 15-22'!H204</f>
        <v>1843</v>
      </c>
      <c r="C1376" s="13" t="s">
        <v>653</v>
      </c>
      <c r="D1376" s="13" t="str">
        <f t="shared" si="20"/>
        <v>Error?</v>
      </c>
    </row>
    <row r="1377" spans="1:4" x14ac:dyDescent="0.2">
      <c r="A1377" s="54">
        <v>1316</v>
      </c>
      <c r="B1377" s="1221">
        <f>'Expenditures 15-22'!K176</f>
        <v>355188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355188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1843</v>
      </c>
      <c r="C1387" s="13" t="s">
        <v>653</v>
      </c>
      <c r="D1387" s="13" t="str">
        <f t="shared" si="20"/>
        <v>Error?</v>
      </c>
    </row>
    <row r="1388" spans="1:4" x14ac:dyDescent="0.2">
      <c r="A1388" s="54">
        <v>1327</v>
      </c>
      <c r="B1388" s="1221">
        <f>'Expenditures 15-22'!K204</f>
        <v>357031</v>
      </c>
      <c r="C1388" s="13" t="s">
        <v>653</v>
      </c>
      <c r="D1388" s="13" t="str">
        <f t="shared" si="20"/>
        <v>Error?</v>
      </c>
    </row>
    <row r="1389" spans="1:4" x14ac:dyDescent="0.2">
      <c r="A1389" s="54">
        <v>1328</v>
      </c>
      <c r="B1389" s="1221">
        <f>'Expenditures 15-22'!K205</f>
        <v>-80215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2766</v>
      </c>
      <c r="D1407" s="13" t="str">
        <f t="shared" ref="D1407:D1470" si="21">IF(ISBLANK(B1407),"OK",IF(A1407-B1407=0,"OK","Error?"))</f>
        <v>Error?</v>
      </c>
    </row>
    <row r="1408" spans="1:4" x14ac:dyDescent="0.2">
      <c r="A1408" s="54">
        <v>1347</v>
      </c>
      <c r="B1408" s="1221">
        <f>'Expenditures 15-22'!D217</f>
        <v>5042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69461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1341</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488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1829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12585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12585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2017</v>
      </c>
      <c r="D1423" s="13" t="str">
        <f t="shared" si="21"/>
        <v>Error?</v>
      </c>
    </row>
    <row r="1424" spans="1:4" x14ac:dyDescent="0.2">
      <c r="A1424" s="54">
        <v>1363</v>
      </c>
      <c r="B1424" s="1221">
        <f>'Expenditures 15-22'!D251</f>
        <v>2017</v>
      </c>
      <c r="C1424" s="13" t="s">
        <v>653</v>
      </c>
      <c r="D1424" s="13" t="str">
        <f t="shared" si="21"/>
        <v>Error?</v>
      </c>
    </row>
    <row r="1425" spans="1:4" x14ac:dyDescent="0.2">
      <c r="A1425" s="54">
        <v>1364</v>
      </c>
      <c r="B1425" s="1221">
        <f>'Expenditures 15-22'!D253</f>
        <v>13901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13901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6899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42357</v>
      </c>
      <c r="D1431" s="13" t="str">
        <f t="shared" si="21"/>
        <v>Error?</v>
      </c>
    </row>
    <row r="1432" spans="1:4" x14ac:dyDescent="0.2">
      <c r="A1432" s="54">
        <v>1371</v>
      </c>
      <c r="B1432" s="1221">
        <f>'Expenditures 15-22'!D261</f>
        <v>26574</v>
      </c>
      <c r="D1432" s="13" t="str">
        <f t="shared" si="21"/>
        <v>Error?</v>
      </c>
    </row>
    <row r="1433" spans="1:4" x14ac:dyDescent="0.2">
      <c r="A1433" s="54">
        <v>1372</v>
      </c>
      <c r="B1433" s="1221">
        <f>'Expenditures 15-22'!D262</f>
        <v>10991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86821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117153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186614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2766</v>
      </c>
      <c r="C1471" s="13" t="s">
        <v>653</v>
      </c>
      <c r="D1471" s="13" t="str">
        <f t="shared" ref="D1471:D1534" si="22">IF(ISBLANK(B1471),"OK",IF(A1471-B1471=0,"OK","Error?"))</f>
        <v>Error?</v>
      </c>
    </row>
    <row r="1472" spans="1:4" x14ac:dyDescent="0.2">
      <c r="A1472" s="54">
        <v>1411</v>
      </c>
      <c r="B1472" s="1221">
        <f>'Expenditures 15-22'!K217</f>
        <v>5042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69461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1341</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488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1829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12585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12585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2017</v>
      </c>
      <c r="C1487" s="13" t="s">
        <v>653</v>
      </c>
      <c r="D1487" s="13" t="str">
        <f t="shared" si="22"/>
        <v>Error?</v>
      </c>
    </row>
    <row r="1488" spans="1:4" x14ac:dyDescent="0.2">
      <c r="A1488" s="54">
        <v>1427</v>
      </c>
      <c r="B1488" s="1221">
        <f>'Expenditures 15-22'!K251</f>
        <v>2017</v>
      </c>
      <c r="C1488" s="13" t="s">
        <v>653</v>
      </c>
      <c r="D1488" s="13" t="str">
        <f t="shared" si="22"/>
        <v>Error?</v>
      </c>
    </row>
    <row r="1489" spans="1:4" x14ac:dyDescent="0.2">
      <c r="A1489" s="54">
        <v>1428</v>
      </c>
      <c r="B1489" s="1221">
        <f>'Expenditures 15-22'!K253</f>
        <v>13901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13901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6899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42357</v>
      </c>
      <c r="C1495" s="13" t="s">
        <v>653</v>
      </c>
      <c r="D1495" s="13" t="str">
        <f t="shared" si="22"/>
        <v>Error?</v>
      </c>
    </row>
    <row r="1496" spans="1:4" x14ac:dyDescent="0.2">
      <c r="A1496" s="54">
        <v>1435</v>
      </c>
      <c r="B1496" s="1221">
        <f>'Expenditures 15-22'!K261</f>
        <v>26574</v>
      </c>
      <c r="C1496" s="13" t="s">
        <v>653</v>
      </c>
      <c r="D1496" s="13" t="str">
        <f t="shared" si="22"/>
        <v>Error?</v>
      </c>
    </row>
    <row r="1497" spans="1:4" x14ac:dyDescent="0.2">
      <c r="A1497" s="54">
        <v>1436</v>
      </c>
      <c r="B1497" s="1221">
        <f>'Expenditures 15-22'!K262</f>
        <v>10991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86821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117153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186614</v>
      </c>
      <c r="C1517" s="13" t="s">
        <v>653</v>
      </c>
      <c r="D1517" s="13" t="str">
        <f t="shared" si="22"/>
        <v>Error?</v>
      </c>
    </row>
    <row r="1518" spans="1:4" x14ac:dyDescent="0.2">
      <c r="A1518" s="54">
        <v>1457</v>
      </c>
      <c r="B1518" s="1221">
        <f>'Expenditures 15-22'!K289</f>
        <v>272503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634219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622899</v>
      </c>
      <c r="C1630" s="13" t="s">
        <v>653</v>
      </c>
      <c r="D1630" s="13" t="str">
        <f t="shared" si="24"/>
        <v>Error?</v>
      </c>
    </row>
    <row r="1631" spans="1:4" x14ac:dyDescent="0.2">
      <c r="A1631" s="54">
        <v>1570</v>
      </c>
      <c r="B1631" s="1221">
        <f>'Acct Summary 7-8'!D79</f>
        <v>762050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806873</v>
      </c>
      <c r="C1644" s="13" t="s">
        <v>653</v>
      </c>
      <c r="D1644" s="13" t="str">
        <f t="shared" si="24"/>
        <v>Error?</v>
      </c>
    </row>
    <row r="1645" spans="1:4" x14ac:dyDescent="0.2">
      <c r="A1645" s="54">
        <v>1584</v>
      </c>
      <c r="B1645" s="1221">
        <f>'Acct Summary 7-8'!E79</f>
        <v>2564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573</v>
      </c>
      <c r="C1658" s="13" t="s">
        <v>653</v>
      </c>
      <c r="D1658" s="13" t="str">
        <f t="shared" si="24"/>
        <v>Error?</v>
      </c>
    </row>
    <row r="1659" spans="1:4" x14ac:dyDescent="0.2">
      <c r="A1659" s="54">
        <v>1598</v>
      </c>
      <c r="B1659" s="1221">
        <f>'Acct Summary 7-8'!F79</f>
        <v>67060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-13155</v>
      </c>
      <c r="C1672" s="13" t="s">
        <v>653</v>
      </c>
      <c r="D1672" s="13" t="str">
        <f t="shared" si="25"/>
        <v>Error?</v>
      </c>
    </row>
    <row r="1673" spans="1:4" x14ac:dyDescent="0.2">
      <c r="A1673" s="54">
        <v>1612</v>
      </c>
      <c r="B1673" s="1221">
        <f>'Acct Summary 7-8'!G79</f>
        <v>91273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363776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2970971</v>
      </c>
      <c r="C1744" s="13" t="s">
        <v>653</v>
      </c>
      <c r="D1744" s="13" t="str">
        <f t="shared" si="26"/>
        <v>Error?</v>
      </c>
    </row>
    <row r="1745" spans="1:5" x14ac:dyDescent="0.2">
      <c r="A1745" s="54">
        <v>1684</v>
      </c>
      <c r="B1745" s="1221">
        <f>'Tax Sched 24'!B5</f>
        <v>403664</v>
      </c>
      <c r="C1745" s="13" t="s">
        <v>653</v>
      </c>
      <c r="D1745" s="13" t="str">
        <f t="shared" si="26"/>
        <v>Error?</v>
      </c>
    </row>
    <row r="1746" spans="1:5" x14ac:dyDescent="0.2">
      <c r="A1746" s="54">
        <v>1685</v>
      </c>
      <c r="B1746" s="1221">
        <f>'Tax Sched 24'!B6</f>
        <v>546001</v>
      </c>
      <c r="C1746" s="13" t="s">
        <v>653</v>
      </c>
      <c r="D1746" s="13" t="str">
        <f t="shared" si="26"/>
        <v>Error?</v>
      </c>
    </row>
    <row r="1747" spans="1:5" x14ac:dyDescent="0.2">
      <c r="A1747" s="54">
        <v>1686</v>
      </c>
      <c r="B1747" s="1221">
        <f>'Tax Sched 24'!B7</f>
        <v>161464</v>
      </c>
      <c r="C1747" s="13" t="s">
        <v>653</v>
      </c>
      <c r="D1747" s="13" t="str">
        <f t="shared" si="26"/>
        <v>Error?</v>
      </c>
    </row>
    <row r="1748" spans="1:5" x14ac:dyDescent="0.2">
      <c r="A1748" s="54">
        <v>1687</v>
      </c>
      <c r="B1748" s="1221">
        <f>'Tax Sched 24'!B8</f>
        <v>227262</v>
      </c>
      <c r="C1748" s="13" t="s">
        <v>653</v>
      </c>
      <c r="D1748" s="13" t="str">
        <f t="shared" si="26"/>
        <v>Error?</v>
      </c>
    </row>
    <row r="1749" spans="1:5" x14ac:dyDescent="0.2">
      <c r="A1749" s="54">
        <v>1688</v>
      </c>
      <c r="B1749" s="1221">
        <f>'Tax Sched 24'!B10</f>
        <v>40366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243488</v>
      </c>
      <c r="C1752" s="13" t="s">
        <v>653</v>
      </c>
      <c r="D1752" s="13" t="str">
        <f t="shared" si="26"/>
        <v>Error?</v>
      </c>
    </row>
    <row r="1753" spans="1:5" x14ac:dyDescent="0.2">
      <c r="A1753" s="54">
        <v>1692</v>
      </c>
      <c r="B1753" s="1221">
        <f>'Tax Sched 24'!B12</f>
        <v>40366</v>
      </c>
      <c r="C1753" s="13" t="s">
        <v>653</v>
      </c>
      <c r="D1753" s="13" t="str">
        <f t="shared" si="26"/>
        <v>Error?</v>
      </c>
    </row>
    <row r="1754" spans="1:5" x14ac:dyDescent="0.2">
      <c r="A1754" s="54">
        <v>1693</v>
      </c>
      <c r="B1754" s="1221">
        <f>'Tax Sched 24'!B14</f>
        <v>32295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4933505</v>
      </c>
      <c r="C1759" s="13" t="s">
        <v>653</v>
      </c>
      <c r="D1759" s="13" t="str">
        <f t="shared" si="26"/>
        <v>Error?</v>
      </c>
    </row>
    <row r="1760" spans="1:5" x14ac:dyDescent="0.2">
      <c r="A1760" s="54">
        <v>1699</v>
      </c>
      <c r="B1760" s="1221">
        <f>'Tax Sched 24'!D4</f>
        <v>2970971</v>
      </c>
      <c r="C1760" s="13" t="s">
        <v>653</v>
      </c>
      <c r="D1760" s="13" t="str">
        <f t="shared" si="26"/>
        <v>Error?</v>
      </c>
    </row>
    <row r="1761" spans="1:5" x14ac:dyDescent="0.2">
      <c r="A1761" s="54">
        <v>1700</v>
      </c>
      <c r="B1761" s="1221">
        <f>'Tax Sched 24'!D5</f>
        <v>403664</v>
      </c>
      <c r="C1761" s="13" t="s">
        <v>653</v>
      </c>
      <c r="D1761" s="13" t="str">
        <f t="shared" si="26"/>
        <v>Error?</v>
      </c>
    </row>
    <row r="1762" spans="1:5" s="79" customFormat="1" x14ac:dyDescent="0.2">
      <c r="A1762" s="54">
        <v>1701</v>
      </c>
      <c r="B1762" s="1221">
        <f>'Tax Sched 24'!D6</f>
        <v>546001</v>
      </c>
      <c r="C1762" s="13" t="s">
        <v>653</v>
      </c>
      <c r="D1762" s="13" t="str">
        <f t="shared" si="26"/>
        <v>Error?</v>
      </c>
      <c r="E1762" s="80"/>
    </row>
    <row r="1763" spans="1:5" x14ac:dyDescent="0.2">
      <c r="A1763" s="54">
        <v>1702</v>
      </c>
      <c r="B1763" s="1221">
        <f>'Tax Sched 24'!D7</f>
        <v>161464</v>
      </c>
      <c r="C1763" s="13" t="s">
        <v>653</v>
      </c>
      <c r="D1763" s="13" t="str">
        <f t="shared" si="26"/>
        <v>Error?</v>
      </c>
    </row>
    <row r="1764" spans="1:5" x14ac:dyDescent="0.2">
      <c r="A1764" s="54">
        <v>1703</v>
      </c>
      <c r="B1764" s="1221">
        <f>'Tax Sched 24'!D8</f>
        <v>227262</v>
      </c>
      <c r="C1764" s="13" t="s">
        <v>653</v>
      </c>
      <c r="D1764" s="13" t="str">
        <f t="shared" si="26"/>
        <v>Error?</v>
      </c>
    </row>
    <row r="1765" spans="1:5" x14ac:dyDescent="0.2">
      <c r="A1765" s="54">
        <v>1704</v>
      </c>
      <c r="B1765" s="1221">
        <f>'Tax Sched 24'!D10</f>
        <v>40366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243488</v>
      </c>
      <c r="C1768" s="13" t="s">
        <v>653</v>
      </c>
      <c r="D1768" s="13" t="str">
        <f t="shared" si="26"/>
        <v>Error?</v>
      </c>
    </row>
    <row r="1769" spans="1:5" x14ac:dyDescent="0.2">
      <c r="A1769" s="54">
        <v>1708</v>
      </c>
      <c r="B1769" s="1221">
        <f>'Tax Sched 24'!D12</f>
        <v>40366</v>
      </c>
      <c r="C1769" s="13" t="s">
        <v>653</v>
      </c>
      <c r="D1769" s="13" t="str">
        <f t="shared" si="26"/>
        <v>Error?</v>
      </c>
    </row>
    <row r="1770" spans="1:5" x14ac:dyDescent="0.2">
      <c r="A1770" s="54">
        <v>1709</v>
      </c>
      <c r="B1770" s="1221">
        <f>'Tax Sched 24'!D14</f>
        <v>32295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4933505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7740000</v>
      </c>
      <c r="C1939" s="13" t="s">
        <v>653</v>
      </c>
      <c r="D1939" s="13" t="str">
        <f t="shared" si="29"/>
        <v>Error?</v>
      </c>
    </row>
    <row r="1940" spans="1:5" x14ac:dyDescent="0.2">
      <c r="A1940" s="54">
        <v>1879</v>
      </c>
      <c r="B1940" s="1221">
        <f>'Short-Term Long-Term Debt 25'!F49</f>
        <v>666654</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32295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32295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32295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81711</v>
      </c>
      <c r="D2008" s="13" t="str">
        <f t="shared" si="30"/>
        <v>Error?</v>
      </c>
    </row>
    <row r="2009" spans="1:4" x14ac:dyDescent="0.2">
      <c r="A2009" s="54">
        <v>1948</v>
      </c>
      <c r="B2009" s="1221">
        <f>'Cap Outlay Deprec 27'!C8</f>
        <v>13645713</v>
      </c>
      <c r="D2009" s="13" t="str">
        <f t="shared" si="30"/>
        <v>Error?</v>
      </c>
    </row>
    <row r="2010" spans="1:4" x14ac:dyDescent="0.2">
      <c r="A2010" s="54">
        <v>1949</v>
      </c>
      <c r="B2010" s="1221">
        <f>'Cap Outlay Deprec 27'!C10</f>
        <v>372164</v>
      </c>
      <c r="D2010" s="13" t="str">
        <f t="shared" si="30"/>
        <v>Error?</v>
      </c>
    </row>
    <row r="2011" spans="1:4" x14ac:dyDescent="0.2">
      <c r="A2011" s="54">
        <v>1950</v>
      </c>
      <c r="B2011" s="1221">
        <f>'Cap Outlay Deprec 27'!C12</f>
        <v>813860</v>
      </c>
      <c r="D2011" s="13" t="str">
        <f t="shared" si="30"/>
        <v>Error?</v>
      </c>
    </row>
    <row r="2012" spans="1:4" x14ac:dyDescent="0.2">
      <c r="A2012" s="54">
        <v>1951</v>
      </c>
      <c r="B2012" s="1221">
        <f>'Cap Outlay Deprec 27'!C13</f>
        <v>58437</v>
      </c>
      <c r="D2012" s="13" t="str">
        <f t="shared" si="30"/>
        <v>Error?</v>
      </c>
    </row>
    <row r="2013" spans="1:4" x14ac:dyDescent="0.2">
      <c r="A2013" s="54">
        <v>1952</v>
      </c>
      <c r="B2013" s="1221">
        <f>'Cap Outlay Deprec 27'!C16</f>
        <v>14971885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50824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63595</v>
      </c>
      <c r="D2017" s="13" t="str">
        <f t="shared" si="30"/>
        <v>Error?</v>
      </c>
    </row>
    <row r="2018" spans="1:4" x14ac:dyDescent="0.2">
      <c r="A2018" s="54">
        <v>1957</v>
      </c>
      <c r="B2018" s="1221">
        <f>'Cap Outlay Deprec 27'!D13</f>
        <v>102424</v>
      </c>
      <c r="D2018" s="13" t="str">
        <f t="shared" si="30"/>
        <v>Error?</v>
      </c>
    </row>
    <row r="2019" spans="1:4" x14ac:dyDescent="0.2">
      <c r="A2019" s="54">
        <v>1958</v>
      </c>
      <c r="B2019" s="1221">
        <f>'Cap Outlay Deprec 27'!D16</f>
        <v>216843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40459</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40459</v>
      </c>
      <c r="C2025" s="13" t="s">
        <v>653</v>
      </c>
      <c r="D2025" s="13" t="str">
        <f t="shared" si="30"/>
        <v>Error?</v>
      </c>
    </row>
    <row r="2026" spans="1:4" x14ac:dyDescent="0.2">
      <c r="A2026" s="54">
        <v>1965</v>
      </c>
      <c r="B2026" s="1221">
        <f>'Cap Outlay Deprec 27'!F5</f>
        <v>81711</v>
      </c>
      <c r="C2026" s="13" t="s">
        <v>653</v>
      </c>
      <c r="D2026" s="13" t="str">
        <f t="shared" si="30"/>
        <v>Error?</v>
      </c>
    </row>
    <row r="2027" spans="1:4" x14ac:dyDescent="0.2">
      <c r="A2027" s="54">
        <v>1966</v>
      </c>
      <c r="B2027" s="1221">
        <f>'Cap Outlay Deprec 27'!F8</f>
        <v>13696537</v>
      </c>
      <c r="C2027" s="13" t="s">
        <v>653</v>
      </c>
      <c r="D2027" s="13" t="str">
        <f t="shared" si="30"/>
        <v>Error?</v>
      </c>
    </row>
    <row r="2028" spans="1:4" x14ac:dyDescent="0.2">
      <c r="A2028" s="54">
        <v>1967</v>
      </c>
      <c r="B2028" s="1221">
        <f>'Cap Outlay Deprec 27'!F10</f>
        <v>372164</v>
      </c>
      <c r="C2028" s="13" t="s">
        <v>653</v>
      </c>
      <c r="D2028" s="13" t="str">
        <f t="shared" si="30"/>
        <v>Error?</v>
      </c>
    </row>
    <row r="2029" spans="1:4" x14ac:dyDescent="0.2">
      <c r="A2029" s="54">
        <v>1968</v>
      </c>
      <c r="B2029" s="1221">
        <f>'Cap Outlay Deprec 27'!F12</f>
        <v>836996</v>
      </c>
      <c r="C2029" s="13" t="s">
        <v>653</v>
      </c>
      <c r="D2029" s="13" t="str">
        <f t="shared" si="30"/>
        <v>Error?</v>
      </c>
    </row>
    <row r="2030" spans="1:4" x14ac:dyDescent="0.2">
      <c r="A2030" s="54">
        <v>1969</v>
      </c>
      <c r="B2030" s="1221">
        <f>'Cap Outlay Deprec 27'!F13</f>
        <v>160861</v>
      </c>
      <c r="C2030" s="13" t="s">
        <v>653</v>
      </c>
      <c r="D2030" s="13" t="str">
        <f t="shared" si="30"/>
        <v>Error?</v>
      </c>
    </row>
    <row r="2031" spans="1:4" x14ac:dyDescent="0.2">
      <c r="A2031" s="54">
        <v>1970</v>
      </c>
      <c r="B2031" s="1221">
        <f>'Cap Outlay Deprec 27'!F16</f>
        <v>15148269</v>
      </c>
      <c r="C2031" s="13" t="s">
        <v>653</v>
      </c>
      <c r="D2031" s="13" t="str">
        <f t="shared" si="30"/>
        <v>Error?</v>
      </c>
    </row>
    <row r="2032" spans="1:4" x14ac:dyDescent="0.2">
      <c r="A2032" s="82">
        <v>1971</v>
      </c>
      <c r="D2032" s="13" t="str">
        <f t="shared" si="30"/>
        <v>OK</v>
      </c>
    </row>
    <row r="2033" spans="1:4" x14ac:dyDescent="0.2">
      <c r="A2033" s="54">
        <v>1972</v>
      </c>
      <c r="B2033" s="1221">
        <f>'Cap Outlay Deprec 27'!H8</f>
        <v>3838358</v>
      </c>
      <c r="D2033" s="13" t="str">
        <f t="shared" si="30"/>
        <v>Error?</v>
      </c>
    </row>
    <row r="2034" spans="1:4" x14ac:dyDescent="0.2">
      <c r="A2034" s="54">
        <v>1973</v>
      </c>
      <c r="B2034" s="1221">
        <f>'Cap Outlay Deprec 27'!H10</f>
        <v>53225</v>
      </c>
      <c r="D2034" s="13" t="str">
        <f t="shared" si="30"/>
        <v>Error?</v>
      </c>
    </row>
    <row r="2035" spans="1:4" x14ac:dyDescent="0.2">
      <c r="A2035" s="54">
        <v>1974</v>
      </c>
      <c r="B2035" s="1221">
        <f>'Cap Outlay Deprec 27'!H12</f>
        <v>350761</v>
      </c>
      <c r="D2035" s="13" t="str">
        <f t="shared" si="30"/>
        <v>Error?</v>
      </c>
    </row>
    <row r="2036" spans="1:4" x14ac:dyDescent="0.2">
      <c r="A2036" s="54">
        <v>1975</v>
      </c>
      <c r="B2036" s="1221">
        <f>'Cap Outlay Deprec 27'!H13</f>
        <v>52697</v>
      </c>
      <c r="D2036" s="13" t="str">
        <f t="shared" si="30"/>
        <v>Error?</v>
      </c>
    </row>
    <row r="2037" spans="1:4" x14ac:dyDescent="0.2">
      <c r="A2037" s="54">
        <v>1976</v>
      </c>
      <c r="B2037" s="1221">
        <f>'Cap Outlay Deprec 27'!H16</f>
        <v>4295041</v>
      </c>
      <c r="C2037" s="13" t="s">
        <v>653</v>
      </c>
      <c r="D2037" s="13" t="str">
        <f t="shared" si="30"/>
        <v>Error?</v>
      </c>
    </row>
    <row r="2038" spans="1:4" x14ac:dyDescent="0.2">
      <c r="A2038" s="82">
        <v>1977</v>
      </c>
      <c r="D2038" s="13" t="str">
        <f t="shared" si="30"/>
        <v>OK</v>
      </c>
    </row>
    <row r="2039" spans="1:4" x14ac:dyDescent="0.2">
      <c r="A2039" s="54">
        <v>1978</v>
      </c>
      <c r="B2039" s="1221">
        <f>'Cap Outlay Deprec 27'!I8</f>
        <v>273931</v>
      </c>
      <c r="D2039" s="13" t="str">
        <f t="shared" si="30"/>
        <v>Error?</v>
      </c>
    </row>
    <row r="2040" spans="1:4" x14ac:dyDescent="0.2">
      <c r="A2040" s="54">
        <v>1979</v>
      </c>
      <c r="B2040" s="1221">
        <f>'Cap Outlay Deprec 27'!I10</f>
        <v>18608</v>
      </c>
      <c r="D2040" s="13" t="str">
        <f t="shared" si="30"/>
        <v>Error?</v>
      </c>
    </row>
    <row r="2041" spans="1:4" x14ac:dyDescent="0.2">
      <c r="A2041" s="54">
        <v>1980</v>
      </c>
      <c r="B2041" s="1221">
        <f>'Cap Outlay Deprec 27'!I12</f>
        <v>77040</v>
      </c>
      <c r="D2041" s="13" t="str">
        <f t="shared" si="30"/>
        <v>Error?</v>
      </c>
    </row>
    <row r="2042" spans="1:4" x14ac:dyDescent="0.2">
      <c r="A2042" s="54">
        <v>1981</v>
      </c>
      <c r="B2042" s="1221">
        <f>'Cap Outlay Deprec 27'!I13</f>
        <v>106729</v>
      </c>
      <c r="D2042" s="13" t="str">
        <f t="shared" si="30"/>
        <v>Error?</v>
      </c>
    </row>
    <row r="2043" spans="1:4" x14ac:dyDescent="0.2">
      <c r="A2043" s="54">
        <v>1982</v>
      </c>
      <c r="B2043" s="1221">
        <f>'Cap Outlay Deprec 27'!I16</f>
        <v>476308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40459</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40459</v>
      </c>
      <c r="C2049" s="13" t="s">
        <v>653</v>
      </c>
      <c r="D2049" s="13" t="str">
        <f t="shared" si="31"/>
        <v>Error?</v>
      </c>
    </row>
    <row r="2050" spans="1:4" x14ac:dyDescent="0.2">
      <c r="A2050" s="82">
        <v>1989</v>
      </c>
      <c r="D2050" s="13" t="str">
        <f t="shared" si="31"/>
        <v>OK</v>
      </c>
    </row>
    <row r="2051" spans="1:4" x14ac:dyDescent="0.2">
      <c r="A2051" s="54">
        <v>1990</v>
      </c>
      <c r="B2051" s="1221">
        <f>'Cap Outlay Deprec 27'!K8</f>
        <v>4112289</v>
      </c>
      <c r="C2051" s="13" t="s">
        <v>653</v>
      </c>
      <c r="D2051" s="13" t="str">
        <f t="shared" si="31"/>
        <v>Error?</v>
      </c>
    </row>
    <row r="2052" spans="1:4" x14ac:dyDescent="0.2">
      <c r="A2052" s="54">
        <v>1991</v>
      </c>
      <c r="B2052" s="1221">
        <f>'Cap Outlay Deprec 27'!K10</f>
        <v>71833</v>
      </c>
      <c r="C2052" s="13" t="s">
        <v>653</v>
      </c>
      <c r="D2052" s="13" t="str">
        <f t="shared" si="31"/>
        <v>Error?</v>
      </c>
    </row>
    <row r="2053" spans="1:4" x14ac:dyDescent="0.2">
      <c r="A2053" s="54">
        <v>1992</v>
      </c>
      <c r="B2053" s="1221">
        <f>'Cap Outlay Deprec 27'!K12</f>
        <v>387342</v>
      </c>
      <c r="C2053" s="13" t="s">
        <v>653</v>
      </c>
      <c r="D2053" s="13" t="str">
        <f t="shared" si="31"/>
        <v>Error?</v>
      </c>
    </row>
    <row r="2054" spans="1:4" x14ac:dyDescent="0.2">
      <c r="A2054" s="54">
        <v>1993</v>
      </c>
      <c r="B2054" s="1221">
        <f>'Cap Outlay Deprec 27'!K13</f>
        <v>159426</v>
      </c>
      <c r="C2054" s="13" t="s">
        <v>653</v>
      </c>
      <c r="D2054" s="13" t="str">
        <f t="shared" si="31"/>
        <v>Error?</v>
      </c>
    </row>
    <row r="2055" spans="1:4" x14ac:dyDescent="0.2">
      <c r="A2055" s="54">
        <v>1994</v>
      </c>
      <c r="B2055" s="1221">
        <f>'Cap Outlay Deprec 27'!K16</f>
        <v>4730890</v>
      </c>
      <c r="C2055" s="13" t="s">
        <v>653</v>
      </c>
      <c r="D2055" s="13" t="str">
        <f t="shared" si="31"/>
        <v>Error?</v>
      </c>
    </row>
    <row r="2056" spans="1:4" x14ac:dyDescent="0.2">
      <c r="A2056" s="54">
        <v>1995</v>
      </c>
      <c r="B2056" s="1221">
        <f>'Cap Outlay Deprec 27'!L5</f>
        <v>81711</v>
      </c>
      <c r="C2056" s="13" t="s">
        <v>653</v>
      </c>
      <c r="D2056" s="13" t="str">
        <f t="shared" si="31"/>
        <v>Error?</v>
      </c>
    </row>
    <row r="2057" spans="1:4" x14ac:dyDescent="0.2">
      <c r="A2057" s="54">
        <v>1996</v>
      </c>
      <c r="B2057" s="1221">
        <f>'Cap Outlay Deprec 27'!L8</f>
        <v>9584248</v>
      </c>
      <c r="C2057" s="13" t="s">
        <v>653</v>
      </c>
      <c r="D2057" s="13" t="str">
        <f t="shared" si="31"/>
        <v>Error?</v>
      </c>
    </row>
    <row r="2058" spans="1:4" x14ac:dyDescent="0.2">
      <c r="A2058" s="54">
        <v>1997</v>
      </c>
      <c r="B2058" s="1221">
        <f>'Cap Outlay Deprec 27'!L10</f>
        <v>300331</v>
      </c>
      <c r="C2058" s="13" t="s">
        <v>653</v>
      </c>
      <c r="D2058" s="13" t="str">
        <f t="shared" si="31"/>
        <v>Error?</v>
      </c>
    </row>
    <row r="2059" spans="1:4" x14ac:dyDescent="0.2">
      <c r="A2059" s="54">
        <v>1998</v>
      </c>
      <c r="B2059" s="1221">
        <f>'Cap Outlay Deprec 27'!L12</f>
        <v>449654</v>
      </c>
      <c r="C2059" s="13" t="s">
        <v>653</v>
      </c>
      <c r="D2059" s="13" t="str">
        <f t="shared" si="31"/>
        <v>Error?</v>
      </c>
    </row>
    <row r="2060" spans="1:4" x14ac:dyDescent="0.2">
      <c r="A2060" s="54">
        <v>1999</v>
      </c>
      <c r="B2060" s="1221">
        <f>'Cap Outlay Deprec 27'!L13</f>
        <v>1435</v>
      </c>
      <c r="C2060" s="13" t="s">
        <v>653</v>
      </c>
      <c r="D2060" s="13" t="str">
        <f t="shared" si="31"/>
        <v>Error?</v>
      </c>
    </row>
    <row r="2061" spans="1:4" x14ac:dyDescent="0.2">
      <c r="A2061" s="54">
        <v>2000</v>
      </c>
      <c r="B2061" s="1221">
        <f>'Cap Outlay Deprec 27'!L16</f>
        <v>10417379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61004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61004</v>
      </c>
      <c r="C2088" s="13" t="s">
        <v>653</v>
      </c>
      <c r="D2088" s="13" t="str">
        <f t="shared" si="31"/>
        <v>Error?</v>
      </c>
    </row>
    <row r="2089" spans="1:4" x14ac:dyDescent="0.2">
      <c r="A2089" s="54">
        <v>2028</v>
      </c>
      <c r="B2089" s="1221">
        <f>'Expenditures 15-22'!K92</f>
        <v>519462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600000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51100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3421678</v>
      </c>
      <c r="C2551" s="13" t="s">
        <v>653</v>
      </c>
      <c r="D2551" s="13" t="str">
        <f t="shared" si="38"/>
        <v>Error?</v>
      </c>
    </row>
    <row r="2552" spans="1:4" x14ac:dyDescent="0.2">
      <c r="A2552" s="82">
        <v>2491</v>
      </c>
      <c r="D2552" s="13" t="str">
        <f t="shared" si="38"/>
        <v>OK</v>
      </c>
    </row>
    <row r="2553" spans="1:4" x14ac:dyDescent="0.2">
      <c r="A2553" s="54">
        <v>2492</v>
      </c>
      <c r="B2553" s="1221">
        <f>'Acct Summary 7-8'!C6</f>
        <v>866508</v>
      </c>
      <c r="C2553" s="13" t="s">
        <v>653</v>
      </c>
      <c r="D2553" s="13" t="str">
        <f t="shared" si="38"/>
        <v>Error?</v>
      </c>
    </row>
    <row r="2554" spans="1:4" x14ac:dyDescent="0.2">
      <c r="A2554" s="54">
        <v>2493</v>
      </c>
      <c r="B2554" s="1221">
        <f>'Acct Summary 7-8'!C7</f>
        <v>295315</v>
      </c>
      <c r="C2554" s="13" t="s">
        <v>653</v>
      </c>
      <c r="D2554" s="13" t="str">
        <f t="shared" si="38"/>
        <v>Error?</v>
      </c>
    </row>
    <row r="2555" spans="1:4" x14ac:dyDescent="0.2">
      <c r="A2555" s="54">
        <v>2494</v>
      </c>
      <c r="B2555" s="1221">
        <f>'Acct Summary 7-8'!C8</f>
        <v>4583501</v>
      </c>
      <c r="C2555" s="13" t="s">
        <v>653</v>
      </c>
      <c r="D2555" s="13" t="str">
        <f t="shared" si="38"/>
        <v>Error?</v>
      </c>
    </row>
    <row r="2556" spans="1:4" x14ac:dyDescent="0.2">
      <c r="A2556" s="54">
        <v>2495</v>
      </c>
      <c r="B2556" s="1221">
        <f>'Acct Summary 7-8'!C12</f>
        <v>2979538</v>
      </c>
      <c r="C2556" s="13" t="s">
        <v>653</v>
      </c>
      <c r="D2556" s="13" t="str">
        <f t="shared" si="38"/>
        <v>Error?</v>
      </c>
    </row>
    <row r="2557" spans="1:4" x14ac:dyDescent="0.2">
      <c r="A2557" s="54">
        <v>2496</v>
      </c>
      <c r="B2557" s="1221">
        <f>'Acct Summary 7-8'!C13</f>
        <v>1034817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580466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4594821</v>
      </c>
      <c r="C2561" s="13" t="s">
        <v>653</v>
      </c>
      <c r="D2561" s="13" t="str">
        <f t="shared" si="39"/>
        <v>Error?</v>
      </c>
    </row>
    <row r="2562" spans="1:4" x14ac:dyDescent="0.2">
      <c r="A2562" s="54">
        <v>2501</v>
      </c>
      <c r="B2562" s="1221">
        <f>'Acct Summary 7-8'!C20</f>
        <v>-11320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432556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432556</v>
      </c>
      <c r="C2568" s="13" t="s">
        <v>653</v>
      </c>
      <c r="D2568" s="13" t="str">
        <f t="shared" si="39"/>
        <v>Error?</v>
      </c>
    </row>
    <row r="2569" spans="1:4" x14ac:dyDescent="0.2">
      <c r="A2569" s="54">
        <v>2508</v>
      </c>
      <c r="B2569" s="1221">
        <f>'Acct Summary 7-8'!D13</f>
        <v>387733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387733</v>
      </c>
      <c r="C2573" s="13" t="s">
        <v>653</v>
      </c>
      <c r="D2573" s="13" t="str">
        <f t="shared" si="39"/>
        <v>Error?</v>
      </c>
    </row>
    <row r="2574" spans="1:4" x14ac:dyDescent="0.2">
      <c r="A2574" s="54">
        <v>2513</v>
      </c>
      <c r="B2574" s="1221">
        <f>'Acct Summary 7-8'!D20</f>
        <v>44823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163031</v>
      </c>
      <c r="C2591" s="13" t="s">
        <v>653</v>
      </c>
      <c r="D2591" s="13" t="str">
        <f t="shared" si="39"/>
        <v>Error?</v>
      </c>
    </row>
    <row r="2592" spans="1:4" x14ac:dyDescent="0.2">
      <c r="A2592" s="82">
        <v>2531</v>
      </c>
      <c r="D2592" s="13" t="str">
        <f t="shared" si="39"/>
        <v>OK</v>
      </c>
    </row>
    <row r="2593" spans="1:4" x14ac:dyDescent="0.2">
      <c r="A2593" s="54">
        <v>2532</v>
      </c>
      <c r="B2593" s="1221">
        <f>'Acct Summary 7-8'!F6</f>
        <v>113785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276816</v>
      </c>
      <c r="C2595" s="13" t="s">
        <v>653</v>
      </c>
      <c r="D2595" s="13" t="str">
        <f t="shared" si="39"/>
        <v>Error?</v>
      </c>
    </row>
    <row r="2596" spans="1:4" x14ac:dyDescent="0.2">
      <c r="A2596" s="54">
        <v>2535</v>
      </c>
      <c r="B2596" s="1221">
        <f>'Acct Summary 7-8'!F13</f>
        <v>355188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1843</v>
      </c>
      <c r="C2599" s="13" t="s">
        <v>653</v>
      </c>
      <c r="D2599" s="13" t="str">
        <f t="shared" si="39"/>
        <v>Error?</v>
      </c>
    </row>
    <row r="2600" spans="1:4" x14ac:dyDescent="0.2">
      <c r="A2600" s="54">
        <v>2539</v>
      </c>
      <c r="B2600" s="1221">
        <f>'Acct Summary 7-8'!F17</f>
        <v>357031</v>
      </c>
      <c r="C2600" s="13" t="s">
        <v>653</v>
      </c>
      <c r="D2600" s="13" t="str">
        <f t="shared" si="39"/>
        <v>Error?</v>
      </c>
    </row>
    <row r="2601" spans="1:4" x14ac:dyDescent="0.2">
      <c r="A2601" s="54">
        <v>2540</v>
      </c>
      <c r="B2601" s="1221">
        <f>'Acct Summary 7-8'!F20</f>
        <v>-80215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459117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459117</v>
      </c>
      <c r="C2606" s="13" t="s">
        <v>653</v>
      </c>
      <c r="D2606" s="13" t="str">
        <f t="shared" si="39"/>
        <v>Error?</v>
      </c>
    </row>
    <row r="2607" spans="1:4" x14ac:dyDescent="0.2">
      <c r="A2607" s="54">
        <v>2546</v>
      </c>
      <c r="B2607" s="1221">
        <f>'Acct Summary 7-8'!G12</f>
        <v>69461</v>
      </c>
      <c r="C2607" s="13" t="s">
        <v>653</v>
      </c>
      <c r="D2607" s="13" t="str">
        <f t="shared" si="39"/>
        <v>Error?</v>
      </c>
    </row>
    <row r="2608" spans="1:4" x14ac:dyDescent="0.2">
      <c r="A2608" s="54">
        <v>2547</v>
      </c>
      <c r="B2608" s="1221">
        <f>'Acct Summary 7-8'!G13</f>
        <v>117153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186614</v>
      </c>
      <c r="C2612" s="13" t="s">
        <v>653</v>
      </c>
      <c r="D2612" s="13" t="str">
        <f t="shared" si="39"/>
        <v>Error?</v>
      </c>
    </row>
    <row r="2613" spans="1:4" x14ac:dyDescent="0.2">
      <c r="A2613" s="54">
        <v>2552</v>
      </c>
      <c r="B2613" s="1221">
        <f>'Acct Summary 7-8'!G20</f>
        <v>272503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546732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546732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548723</v>
      </c>
      <c r="C2634" s="13" t="s">
        <v>653</v>
      </c>
      <c r="D2634" s="13" t="str">
        <f t="shared" si="40"/>
        <v>Error?</v>
      </c>
    </row>
    <row r="2635" spans="1:4" x14ac:dyDescent="0.2">
      <c r="A2635" s="54">
        <v>2574</v>
      </c>
      <c r="B2635" s="1221">
        <f>'Acct Summary 7-8'!E17</f>
        <v>548723</v>
      </c>
      <c r="C2635" s="13" t="s">
        <v>653</v>
      </c>
      <c r="D2635" s="13" t="str">
        <f t="shared" si="40"/>
        <v>Error?</v>
      </c>
    </row>
    <row r="2636" spans="1:4" x14ac:dyDescent="0.2">
      <c r="A2636" s="54">
        <v>2575</v>
      </c>
      <c r="B2636" s="1221">
        <f>'Acct Summary 7-8'!E20</f>
        <v>-1991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406772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34878</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100189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406772</v>
      </c>
      <c r="D2912" s="13" t="str">
        <f t="shared" si="44"/>
        <v>Error?</v>
      </c>
    </row>
    <row r="2913" spans="1:4" x14ac:dyDescent="0.2">
      <c r="A2913" s="54">
        <v>2852</v>
      </c>
      <c r="B2913" s="1221">
        <f>'Assets-Liab 5-6'!I41</f>
        <v>406772</v>
      </c>
      <c r="C2913" s="13" t="s">
        <v>653</v>
      </c>
      <c r="D2913" s="13" t="str">
        <f t="shared" si="44"/>
        <v>Error?</v>
      </c>
    </row>
    <row r="2914" spans="1:4" x14ac:dyDescent="0.2">
      <c r="A2914" s="54">
        <v>2853</v>
      </c>
      <c r="B2914" s="1221">
        <f>'Assets-Liab 5-6'!L33</f>
        <v>100189</v>
      </c>
      <c r="D2914" s="13" t="str">
        <f t="shared" si="44"/>
        <v>Error?</v>
      </c>
    </row>
    <row r="2915" spans="1:4" x14ac:dyDescent="0.2">
      <c r="A2915" s="82">
        <v>2854</v>
      </c>
      <c r="D2915" s="13" t="str">
        <f t="shared" si="44"/>
        <v>OK</v>
      </c>
    </row>
    <row r="2916" spans="1:4" x14ac:dyDescent="0.2">
      <c r="A2916" s="54">
        <v>2855</v>
      </c>
      <c r="B2916" s="1221">
        <f>'Assets-Liab 5-6'!L34</f>
        <v>100189</v>
      </c>
      <c r="C2916" s="13" t="s">
        <v>653</v>
      </c>
      <c r="D2916" s="13" t="str">
        <f t="shared" si="44"/>
        <v>Error?</v>
      </c>
    </row>
    <row r="2917" spans="1:4" x14ac:dyDescent="0.2">
      <c r="A2917" s="54">
        <v>2856</v>
      </c>
      <c r="B2917" s="1221">
        <f>'Assets-Liab 5-6'!L41</f>
        <v>100189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61004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61004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12333</v>
      </c>
      <c r="D3055" s="13" t="str">
        <f t="shared" si="46"/>
        <v>Error?</v>
      </c>
    </row>
    <row r="3056" spans="1:4" x14ac:dyDescent="0.2">
      <c r="A3056" s="54">
        <v>2995</v>
      </c>
      <c r="B3056" s="1221">
        <f>'Expenditures 15-22'!D10</f>
        <v>1044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381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13758</v>
      </c>
      <c r="C3062" s="13" t="s">
        <v>653</v>
      </c>
      <c r="D3062" s="13" t="str">
        <f t="shared" si="46"/>
        <v>Error?</v>
      </c>
    </row>
    <row r="3063" spans="1:4" x14ac:dyDescent="0.2">
      <c r="A3063" s="82">
        <v>3002</v>
      </c>
      <c r="D3063" s="13" t="str">
        <f t="shared" si="46"/>
        <v>OK</v>
      </c>
    </row>
    <row r="3064" spans="1:4" x14ac:dyDescent="0.2">
      <c r="A3064" s="54">
        <v>3003</v>
      </c>
      <c r="B3064" s="1221">
        <f>'Expenditures 15-22'!D213</f>
        <v>179</v>
      </c>
      <c r="D3064" s="13" t="str">
        <f t="shared" si="46"/>
        <v>Error?</v>
      </c>
    </row>
    <row r="3065" spans="1:4" x14ac:dyDescent="0.2">
      <c r="A3065" s="54">
        <v>3004</v>
      </c>
      <c r="B3065" s="1221">
        <f>'Expenditures 15-22'!K213</f>
        <v>179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42331</v>
      </c>
      <c r="C3225" s="13" t="s">
        <v>653</v>
      </c>
      <c r="D3225" s="13" t="str">
        <f t="shared" si="49"/>
        <v>Error?</v>
      </c>
    </row>
    <row r="3226" spans="1:4" x14ac:dyDescent="0.2">
      <c r="A3226" s="54">
        <v>3165</v>
      </c>
      <c r="B3226" s="1221">
        <f>'Acct Summary 7-8'!I8</f>
        <v>42331</v>
      </c>
      <c r="C3226" s="13" t="s">
        <v>653</v>
      </c>
      <c r="D3226" s="13" t="str">
        <f t="shared" si="49"/>
        <v>Error?</v>
      </c>
    </row>
    <row r="3227" spans="1:4" x14ac:dyDescent="0.2">
      <c r="A3227" s="54">
        <v>3166</v>
      </c>
      <c r="B3227" s="1221">
        <f>'Acct Summary 7-8'!I20</f>
        <v>42331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-11320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44823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-80215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272503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-1991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600000</v>
      </c>
      <c r="C3318" s="13" t="s">
        <v>653</v>
      </c>
      <c r="D3318" s="13" t="str">
        <f t="shared" si="50"/>
        <v>Error?</v>
      </c>
    </row>
    <row r="3319" spans="1:4" x14ac:dyDescent="0.2">
      <c r="A3319" s="54">
        <v>3258</v>
      </c>
      <c r="B3319" s="1221">
        <f>'Acct Summary 7-8'!I77</f>
        <v>-600000</v>
      </c>
      <c r="C3319" s="13" t="s">
        <v>653</v>
      </c>
      <c r="D3319" s="13" t="str">
        <f t="shared" si="50"/>
        <v>Error?</v>
      </c>
    </row>
    <row r="3320" spans="1:4" x14ac:dyDescent="0.2">
      <c r="A3320" s="54">
        <v>3259</v>
      </c>
      <c r="B3320" s="1221">
        <f>'Acct Summary 7-8'!I78</f>
        <v>-557669</v>
      </c>
      <c r="C3320" s="13" t="s">
        <v>653</v>
      </c>
      <c r="D3320" s="13" t="str">
        <f t="shared" si="50"/>
        <v>Error?</v>
      </c>
    </row>
    <row r="3321" spans="1:4" x14ac:dyDescent="0.2">
      <c r="A3321" s="54">
        <v>3260</v>
      </c>
      <c r="B3321" s="1221">
        <f>'Acct Summary 7-8'!I79</f>
        <v>964441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406772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284305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4672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447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289424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42055</v>
      </c>
      <c r="D3387" s="13" t="str">
        <f t="shared" si="51"/>
        <v>Error?</v>
      </c>
    </row>
    <row r="3388" spans="1:4" x14ac:dyDescent="0.2">
      <c r="A3388" s="54">
        <v>3327</v>
      </c>
      <c r="B3388" s="1221">
        <f>'Expenditures 15-22'!D211</f>
        <v>19110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42055</v>
      </c>
      <c r="C3390" s="13" t="s">
        <v>653</v>
      </c>
      <c r="D3390" s="13" t="str">
        <f t="shared" si="51"/>
        <v>Error?</v>
      </c>
    </row>
    <row r="3391" spans="1:4" x14ac:dyDescent="0.2">
      <c r="A3391" s="54">
        <v>3330</v>
      </c>
      <c r="B3391" s="1221">
        <f>'Expenditures 15-22'!K211</f>
        <v>19110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297770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806873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573</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363776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393646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65311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227262</v>
      </c>
      <c r="C3446" s="13" t="s">
        <v>653</v>
      </c>
      <c r="D3446" s="13" t="str">
        <f t="shared" si="52"/>
        <v>Error?</v>
      </c>
    </row>
    <row r="3447" spans="1:4" x14ac:dyDescent="0.2">
      <c r="A3447" s="54">
        <v>3386</v>
      </c>
      <c r="B3447" s="1221">
        <f>'Tax Sched 24'!D16</f>
        <v>227262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39327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39327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39327</v>
      </c>
      <c r="D3567" s="13" t="str">
        <f t="shared" si="54"/>
        <v>Error?</v>
      </c>
    </row>
    <row r="3568" spans="1:4" x14ac:dyDescent="0.2">
      <c r="A3568" s="54">
        <v>3507</v>
      </c>
      <c r="B3568" s="1221">
        <f>'Assets-Liab 5-6'!K41</f>
        <v>39327</v>
      </c>
      <c r="C3568" s="13" t="s">
        <v>653</v>
      </c>
      <c r="D3568" s="13" t="str">
        <f t="shared" si="54"/>
        <v>Error?</v>
      </c>
    </row>
    <row r="3569" spans="1:4" x14ac:dyDescent="0.2">
      <c r="A3569" s="54">
        <v>3508</v>
      </c>
      <c r="B3569" s="1221">
        <f>'Acct Summary 7-8'!K4</f>
        <v>40608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40608</v>
      </c>
      <c r="C3571" s="13" t="s">
        <v>653</v>
      </c>
      <c r="D3571" s="13" t="str">
        <f t="shared" si="54"/>
        <v>Error?</v>
      </c>
    </row>
    <row r="3572" spans="1:4" x14ac:dyDescent="0.2">
      <c r="A3572" s="54">
        <v>3511</v>
      </c>
      <c r="B3572" s="1221">
        <f>'Acct Summary 7-8'!K13</f>
        <v>50824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50824</v>
      </c>
      <c r="C3575" s="13" t="s">
        <v>653</v>
      </c>
      <c r="D3575" s="13" t="str">
        <f t="shared" si="54"/>
        <v>Error?</v>
      </c>
    </row>
    <row r="3576" spans="1:4" x14ac:dyDescent="0.2">
      <c r="A3576" s="54">
        <v>3515</v>
      </c>
      <c r="B3576" s="1221">
        <f>'Acct Summary 7-8'!K20</f>
        <v>-10216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600000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600000</v>
      </c>
      <c r="C3587" s="13" t="s">
        <v>653</v>
      </c>
      <c r="D3587" s="13" t="str">
        <f t="shared" si="55"/>
        <v>Error?</v>
      </c>
    </row>
    <row r="3588" spans="1:4" x14ac:dyDescent="0.2">
      <c r="A3588" s="54">
        <v>3527</v>
      </c>
      <c r="B3588" s="1221">
        <f>'Acct Summary 7-8'!K78</f>
        <v>589784</v>
      </c>
      <c r="C3588" s="13" t="s">
        <v>653</v>
      </c>
      <c r="D3588" s="13" t="str">
        <f t="shared" si="55"/>
        <v>Error?</v>
      </c>
    </row>
    <row r="3589" spans="1:4" x14ac:dyDescent="0.2">
      <c r="A3589" s="54">
        <v>3528</v>
      </c>
      <c r="B3589" s="1221">
        <f>'Acct Summary 7-8'!K79</f>
        <v>-550457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39327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50824</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50824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50824</v>
      </c>
      <c r="C3649" s="13" t="s">
        <v>653</v>
      </c>
      <c r="D3649" s="13" t="str">
        <f t="shared" si="56"/>
        <v>Error?</v>
      </c>
    </row>
    <row r="3650" spans="1:4" x14ac:dyDescent="0.2">
      <c r="A3650" s="54">
        <v>3589</v>
      </c>
      <c r="B3650" s="1221">
        <f>'Expenditures 15-22'!G354</f>
        <v>50824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50824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50824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50824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50824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-10216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40366</v>
      </c>
      <c r="C3725" s="13" t="s">
        <v>653</v>
      </c>
      <c r="D3725" s="13" t="str">
        <f t="shared" si="57"/>
        <v>Error?</v>
      </c>
    </row>
    <row r="3726" spans="1:4" x14ac:dyDescent="0.2">
      <c r="A3726" s="54">
        <v>3665</v>
      </c>
      <c r="B3726" s="1221">
        <f>'Tax Sched 24'!D13</f>
        <v>40366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1048492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5631993</v>
      </c>
      <c r="C4122" s="13" t="s">
        <v>653</v>
      </c>
      <c r="D4122" s="13" t="str">
        <f t="shared" si="63"/>
        <v>Error?</v>
      </c>
    </row>
    <row r="4123" spans="1:4" x14ac:dyDescent="0.2">
      <c r="A4123" s="54">
        <v>4062</v>
      </c>
      <c r="B4123" s="1221">
        <f>'Acct Summary 7-8'!D10</f>
        <v>432556</v>
      </c>
      <c r="C4123" s="13" t="s">
        <v>653</v>
      </c>
      <c r="D4123" s="13" t="str">
        <f t="shared" si="63"/>
        <v>Error?</v>
      </c>
    </row>
    <row r="4124" spans="1:4" x14ac:dyDescent="0.2">
      <c r="A4124" s="54">
        <v>4063</v>
      </c>
      <c r="B4124" s="1221">
        <f>'Acct Summary 7-8'!E10</f>
        <v>546732</v>
      </c>
      <c r="C4124" s="13" t="s">
        <v>653</v>
      </c>
      <c r="D4124" s="13" t="str">
        <f t="shared" si="63"/>
        <v>Error?</v>
      </c>
    </row>
    <row r="4125" spans="1:4" x14ac:dyDescent="0.2">
      <c r="A4125" s="54">
        <v>4064</v>
      </c>
      <c r="B4125" s="1221">
        <f>'Acct Summary 7-8'!F10</f>
        <v>276816</v>
      </c>
      <c r="C4125" s="13" t="s">
        <v>653</v>
      </c>
      <c r="D4125" s="13" t="str">
        <f t="shared" si="63"/>
        <v>Error?</v>
      </c>
    </row>
    <row r="4126" spans="1:4" x14ac:dyDescent="0.2">
      <c r="A4126" s="54">
        <v>4065</v>
      </c>
      <c r="B4126" s="1221">
        <f>'Acct Summary 7-8'!G10</f>
        <v>459117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42331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40608</v>
      </c>
      <c r="C4130" s="13" t="s">
        <v>653</v>
      </c>
      <c r="D4130" s="13" t="str">
        <f t="shared" si="63"/>
        <v>Error?</v>
      </c>
    </row>
    <row r="4131" spans="1:4" x14ac:dyDescent="0.2">
      <c r="A4131" s="54">
        <v>4070</v>
      </c>
      <c r="B4131" s="1221">
        <f>'Acct Summary 7-8'!C18</f>
        <v>1048492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5643313</v>
      </c>
      <c r="C4136" s="13" t="s">
        <v>653</v>
      </c>
      <c r="D4136" s="13" t="str">
        <f t="shared" si="63"/>
        <v>Error?</v>
      </c>
    </row>
    <row r="4137" spans="1:4" x14ac:dyDescent="0.2">
      <c r="A4137" s="54">
        <v>4076</v>
      </c>
      <c r="B4137" s="1221">
        <f>'Acct Summary 7-8'!D19</f>
        <v>387733</v>
      </c>
      <c r="C4137" s="13" t="s">
        <v>653</v>
      </c>
      <c r="D4137" s="13" t="str">
        <f t="shared" si="63"/>
        <v>Error?</v>
      </c>
    </row>
    <row r="4138" spans="1:4" x14ac:dyDescent="0.2">
      <c r="A4138" s="54">
        <v>4077</v>
      </c>
      <c r="B4138" s="1221">
        <f>'Acct Summary 7-8'!E19</f>
        <v>548723</v>
      </c>
      <c r="C4138" s="13" t="s">
        <v>653</v>
      </c>
      <c r="D4138" s="13" t="str">
        <f t="shared" si="63"/>
        <v>Error?</v>
      </c>
    </row>
    <row r="4139" spans="1:4" x14ac:dyDescent="0.2">
      <c r="A4139" s="54">
        <v>4078</v>
      </c>
      <c r="B4139" s="1221">
        <f>'Acct Summary 7-8'!F19</f>
        <v>357031</v>
      </c>
      <c r="C4139" s="13" t="s">
        <v>653</v>
      </c>
      <c r="D4139" s="13" t="str">
        <f t="shared" si="63"/>
        <v>Error?</v>
      </c>
    </row>
    <row r="4140" spans="1:4" x14ac:dyDescent="0.2">
      <c r="A4140" s="54">
        <v>4079</v>
      </c>
      <c r="B4140" s="1221">
        <f>'Acct Summary 7-8'!G19</f>
        <v>186614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50824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8024230</v>
      </c>
      <c r="C4171" s="13" t="s">
        <v>653</v>
      </c>
      <c r="D4171" s="13" t="str">
        <f t="shared" si="64"/>
        <v>Error?</v>
      </c>
    </row>
    <row r="4172" spans="1:4" x14ac:dyDescent="0.2">
      <c r="A4172" s="54">
        <v>4111</v>
      </c>
      <c r="B4172" s="1221">
        <f>'Short-Term Long-Term Debt 25'!J49</f>
        <v>8023657</v>
      </c>
      <c r="C4172" s="13" t="s">
        <v>653</v>
      </c>
      <c r="D4172" s="13" t="str">
        <f t="shared" si="64"/>
        <v>Error?</v>
      </c>
    </row>
    <row r="4173" spans="1:4" x14ac:dyDescent="0.2">
      <c r="A4173" s="54">
        <v>4112</v>
      </c>
      <c r="B4173" s="1221">
        <f>'Short-Term Long-Term Debt 25'!H49</f>
        <v>382424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3680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4380</v>
      </c>
      <c r="C4268" s="13" t="s">
        <v>653</v>
      </c>
      <c r="D4268" s="13" t="str">
        <f t="shared" si="65"/>
        <v>Error?</v>
      </c>
    </row>
    <row r="4269" spans="1:5" x14ac:dyDescent="0.2">
      <c r="A4269" s="90">
        <v>4208</v>
      </c>
      <c r="B4269" s="1221">
        <f>'FP Info 3'!J16</f>
        <v>1823389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710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16566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130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42820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42820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16762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45041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83123943</v>
      </c>
      <c r="D4995" s="13" t="str">
        <f t="shared" si="77"/>
        <v>Error?</v>
      </c>
    </row>
    <row r="4996" spans="1:4" x14ac:dyDescent="0.2">
      <c r="A4996" s="90">
        <v>4935</v>
      </c>
      <c r="B4996" s="1221">
        <f>'FP Info 3'!H31</f>
        <v>11471104.134000001</v>
      </c>
      <c r="D4996" s="13" t="str">
        <f t="shared" si="77"/>
        <v>Error?</v>
      </c>
    </row>
    <row r="4997" spans="1:4" x14ac:dyDescent="0.2">
      <c r="A4997" s="90">
        <v>4936</v>
      </c>
      <c r="B4997" s="1221">
        <f>'FP Info 3'!H37</f>
        <v>8024230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40366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2970971</v>
      </c>
      <c r="D5061" s="13" t="str">
        <f t="shared" si="78"/>
        <v>Error?</v>
      </c>
    </row>
    <row r="5062" spans="1:4" x14ac:dyDescent="0.2">
      <c r="A5062" s="82">
        <v>5001</v>
      </c>
      <c r="D5062" s="13" t="str">
        <f t="shared" si="78"/>
        <v>OK</v>
      </c>
    </row>
    <row r="5063" spans="1:4" x14ac:dyDescent="0.2">
      <c r="A5063" s="54">
        <v>5002</v>
      </c>
      <c r="B5063" s="1221">
        <f>'Revenues 9-14'!C7</f>
        <v>32295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3043632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170653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170653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5890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5890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2012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50036</v>
      </c>
      <c r="C5096" s="13" t="s">
        <v>653</v>
      </c>
      <c r="D5096" s="13" t="str">
        <f t="shared" si="78"/>
        <v>Error?</v>
      </c>
    </row>
    <row r="5097" spans="1:4" x14ac:dyDescent="0.2">
      <c r="A5097" s="54">
        <v>5036</v>
      </c>
      <c r="B5097" s="1221">
        <f>'Revenues 9-14'!C77</f>
        <v>16557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11805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28362</v>
      </c>
      <c r="C5102" s="13" t="s">
        <v>653</v>
      </c>
      <c r="D5102" s="13" t="str">
        <f t="shared" si="78"/>
        <v>Error?</v>
      </c>
    </row>
    <row r="5103" spans="1:4" x14ac:dyDescent="0.2">
      <c r="A5103" s="54">
        <v>5042</v>
      </c>
      <c r="B5103" s="1221">
        <f>'Revenues 9-14'!C84</f>
        <v>25494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25494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945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46385</v>
      </c>
      <c r="D5119" s="13" t="str">
        <f t="shared" ref="D5119:D5182" si="79">IF(ISBLANK(B5119),"OK",IF(A5119-B5119=0,"OK","Error?"))</f>
        <v>Error?</v>
      </c>
    </row>
    <row r="5120" spans="1:4" x14ac:dyDescent="0.2">
      <c r="A5120" s="54">
        <v>5059</v>
      </c>
      <c r="B5120" s="1221">
        <f>'Revenues 9-14'!C108</f>
        <v>97611</v>
      </c>
      <c r="C5120" s="13" t="s">
        <v>653</v>
      </c>
      <c r="D5120" s="13" t="str">
        <f t="shared" si="79"/>
        <v>Error?</v>
      </c>
    </row>
    <row r="5121" spans="1:4" x14ac:dyDescent="0.2">
      <c r="A5121" s="54">
        <v>5060</v>
      </c>
      <c r="B5121" s="1221">
        <f>'Revenues 9-14'!C109</f>
        <v>3421678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728808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728808</v>
      </c>
      <c r="C5132" s="13" t="s">
        <v>653</v>
      </c>
      <c r="D5132" s="13" t="str">
        <f t="shared" si="79"/>
        <v>Error?</v>
      </c>
    </row>
    <row r="5133" spans="1:4" x14ac:dyDescent="0.2">
      <c r="A5133" s="54">
        <v>5072</v>
      </c>
      <c r="B5133" s="1221">
        <f>'Revenues 9-14'!C124</f>
        <v>9245</v>
      </c>
      <c r="D5133" s="13" t="str">
        <f t="shared" si="79"/>
        <v>Error?</v>
      </c>
    </row>
    <row r="5134" spans="1:4" x14ac:dyDescent="0.2">
      <c r="A5134" s="54">
        <v>5073</v>
      </c>
      <c r="B5134" s="1221">
        <f>'Revenues 9-14'!C125</f>
        <v>51561</v>
      </c>
      <c r="D5134" s="13" t="str">
        <f t="shared" si="79"/>
        <v>Error?</v>
      </c>
    </row>
    <row r="5135" spans="1:4" x14ac:dyDescent="0.2">
      <c r="A5135" s="54">
        <v>5074</v>
      </c>
      <c r="B5135" s="1221">
        <f>'Revenues 9-14'!C126</f>
        <v>61796</v>
      </c>
      <c r="D5135" s="13" t="str">
        <f t="shared" si="79"/>
        <v>Error?</v>
      </c>
    </row>
    <row r="5136" spans="1:4" x14ac:dyDescent="0.2">
      <c r="A5136" s="82">
        <v>5075</v>
      </c>
      <c r="D5136" s="13" t="str">
        <f t="shared" si="79"/>
        <v>OK</v>
      </c>
    </row>
    <row r="5137" spans="1:4" x14ac:dyDescent="0.2">
      <c r="A5137" s="54">
        <v>5076</v>
      </c>
      <c r="B5137" s="1221">
        <f>'Revenues 9-14'!C127</f>
        <v>292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122894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8535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8640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203</v>
      </c>
      <c r="D5167" s="13" t="str">
        <f t="shared" si="79"/>
        <v>Error?</v>
      </c>
    </row>
    <row r="5168" spans="1:4" x14ac:dyDescent="0.2">
      <c r="A5168" s="54">
        <v>5107</v>
      </c>
      <c r="B5168" s="1221">
        <f>'Revenues 9-14'!C147</f>
        <v>5963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137700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866508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58148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58148</v>
      </c>
      <c r="C5246" s="13" t="s">
        <v>653</v>
      </c>
      <c r="D5246" s="13" t="str">
        <f t="shared" si="80"/>
        <v>Error?</v>
      </c>
    </row>
    <row r="5247" spans="1:4" x14ac:dyDescent="0.2">
      <c r="A5247" s="54">
        <v>5186</v>
      </c>
      <c r="B5247" s="1221">
        <f>'Revenues 9-14'!C203</f>
        <v>52288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52288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107891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107891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710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295315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295315</v>
      </c>
      <c r="C5326" s="13" t="s">
        <v>653</v>
      </c>
      <c r="D5326" s="13" t="str">
        <f t="shared" si="82"/>
        <v>Error?</v>
      </c>
    </row>
    <row r="5327" spans="1:4" x14ac:dyDescent="0.2">
      <c r="A5327" s="54">
        <v>5266</v>
      </c>
      <c r="B5327" s="1221">
        <f>'Revenues 9-14'!C275</f>
        <v>4583501</v>
      </c>
      <c r="C5327" s="13" t="s">
        <v>653</v>
      </c>
      <c r="D5327" s="13" t="str">
        <f t="shared" si="82"/>
        <v>Error?</v>
      </c>
    </row>
    <row r="5328" spans="1:4" x14ac:dyDescent="0.2">
      <c r="A5328" s="54">
        <v>5267</v>
      </c>
      <c r="B5328" s="1221">
        <f>'Revenues 9-14'!D5</f>
        <v>403664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403664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5000</v>
      </c>
      <c r="C5339" s="13" t="s">
        <v>653</v>
      </c>
      <c r="D5339" s="13" t="str">
        <f t="shared" si="82"/>
        <v>Error?</v>
      </c>
    </row>
    <row r="5340" spans="1:4" x14ac:dyDescent="0.2">
      <c r="A5340" s="54">
        <v>5279</v>
      </c>
      <c r="B5340" s="1221">
        <f>'Revenues 9-14'!D65</f>
        <v>4175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4175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19717</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19717</v>
      </c>
      <c r="C5355" s="13" t="s">
        <v>653</v>
      </c>
      <c r="D5355" s="13" t="str">
        <f t="shared" si="82"/>
        <v>Error?</v>
      </c>
    </row>
    <row r="5356" spans="1:4" x14ac:dyDescent="0.2">
      <c r="A5356" s="54">
        <v>5295</v>
      </c>
      <c r="B5356" s="1221">
        <f>'Revenues 9-14'!D109</f>
        <v>432556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432556</v>
      </c>
      <c r="C5508" s="13" t="s">
        <v>653</v>
      </c>
      <c r="D5508" s="13" t="str">
        <f t="shared" si="85"/>
        <v>Error?</v>
      </c>
    </row>
    <row r="5509" spans="1:4" x14ac:dyDescent="0.2">
      <c r="A5509" s="54">
        <v>5448</v>
      </c>
      <c r="B5509" s="1221">
        <f>'Revenues 9-14'!E5</f>
        <v>546001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546001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731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731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546732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546732</v>
      </c>
      <c r="C5552" s="13" t="s">
        <v>653</v>
      </c>
      <c r="D5552" s="13" t="str">
        <f t="shared" si="85"/>
        <v>Error?</v>
      </c>
    </row>
    <row r="5553" spans="1:4" x14ac:dyDescent="0.2">
      <c r="A5553" s="54">
        <v>5492</v>
      </c>
      <c r="B5553" s="1221">
        <f>'Revenues 9-14'!F5</f>
        <v>161464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161464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1504</v>
      </c>
      <c r="D5586" s="13" t="str">
        <f t="shared" si="86"/>
        <v>Error?</v>
      </c>
    </row>
    <row r="5587" spans="1:4" x14ac:dyDescent="0.2">
      <c r="A5587" s="54">
        <v>5526</v>
      </c>
      <c r="B5587" s="1221">
        <f>'Revenues 9-14'!F108</f>
        <v>1504</v>
      </c>
      <c r="C5587" s="13" t="s">
        <v>653</v>
      </c>
      <c r="D5587" s="13" t="str">
        <f t="shared" si="86"/>
        <v>Error?</v>
      </c>
    </row>
    <row r="5588" spans="1:4" x14ac:dyDescent="0.2">
      <c r="A5588" s="54">
        <v>5527</v>
      </c>
      <c r="B5588" s="1221">
        <f>'Revenues 9-14'!F109</f>
        <v>163031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47227</v>
      </c>
      <c r="D5615" s="13" t="str">
        <f t="shared" si="86"/>
        <v>Error?</v>
      </c>
    </row>
    <row r="5616" spans="1:4" x14ac:dyDescent="0.2">
      <c r="A5616" s="82">
        <v>5555</v>
      </c>
      <c r="D5616" s="13" t="str">
        <f t="shared" si="86"/>
        <v>OK</v>
      </c>
    </row>
    <row r="5617" spans="1:4" x14ac:dyDescent="0.2">
      <c r="A5617" s="54">
        <v>5556</v>
      </c>
      <c r="B5617" s="1221">
        <f>'Revenues 9-14'!F152</f>
        <v>66558</v>
      </c>
      <c r="D5617" s="13" t="str">
        <f t="shared" si="86"/>
        <v>Error?</v>
      </c>
    </row>
    <row r="5618" spans="1:4" x14ac:dyDescent="0.2">
      <c r="A5618" s="54">
        <v>5557</v>
      </c>
      <c r="B5618" s="1221">
        <f>'Revenues 9-14'!F154</f>
        <v>113785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113785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113785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276816</v>
      </c>
      <c r="C5720" s="13" t="s">
        <v>653</v>
      </c>
      <c r="D5720" s="13" t="str">
        <f t="shared" si="88"/>
        <v>Error?</v>
      </c>
    </row>
    <row r="5721" spans="1:4" x14ac:dyDescent="0.2">
      <c r="A5721" s="54">
        <v>5660</v>
      </c>
      <c r="B5721" s="1221">
        <f>'Revenues 9-14'!G5</f>
        <v>227262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227262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454524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3000</v>
      </c>
      <c r="C5730" s="13" t="s">
        <v>653</v>
      </c>
      <c r="D5730" s="13" t="str">
        <f t="shared" si="88"/>
        <v>Error?</v>
      </c>
    </row>
    <row r="5731" spans="1:4" x14ac:dyDescent="0.2">
      <c r="A5731" s="54">
        <v>5670</v>
      </c>
      <c r="B5731" s="1221">
        <f>'Revenues 9-14'!G65</f>
        <v>1593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1593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459117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40366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40366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1965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1965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42331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40366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40366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242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242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40608</v>
      </c>
      <c r="C6023" s="13" t="s">
        <v>653</v>
      </c>
      <c r="D6023" s="13" t="str">
        <f t="shared" si="93"/>
        <v>Error?</v>
      </c>
    </row>
    <row r="6024" spans="1:5" x14ac:dyDescent="0.2">
      <c r="A6024" s="54">
        <v>5963</v>
      </c>
      <c r="B6024" s="1221">
        <f>'Revenues 9-14'!G109</f>
        <v>459117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42331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40608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48024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21503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468.81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13126</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63819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13126</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63819</v>
      </c>
      <c r="D6215" s="13" t="str">
        <f t="shared" si="96"/>
        <v>Error?</v>
      </c>
      <c r="E6215" s="13" t="s">
        <v>207</v>
      </c>
    </row>
    <row r="6216" spans="1:5" x14ac:dyDescent="0.2">
      <c r="A6216">
        <v>6155</v>
      </c>
      <c r="B6216" s="1221">
        <f>'Assets-Liab 5-6'!J41</f>
        <v>63819</v>
      </c>
      <c r="D6216" s="13" t="str">
        <f t="shared" si="96"/>
        <v>Error?</v>
      </c>
      <c r="E6216" s="13" t="s">
        <v>207</v>
      </c>
    </row>
    <row r="6217" spans="1:5" x14ac:dyDescent="0.2">
      <c r="A6217">
        <v>6156</v>
      </c>
      <c r="B6217" s="1221">
        <f>'Assets-Liab 5-6'!J4</f>
        <v>63819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246396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246396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246396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232377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232377</v>
      </c>
      <c r="D6229" s="13" t="str">
        <f t="shared" si="96"/>
        <v>Error?</v>
      </c>
      <c r="E6229" s="13" t="s">
        <v>207</v>
      </c>
    </row>
    <row r="6230" spans="1:5" x14ac:dyDescent="0.2">
      <c r="A6230">
        <v>6169</v>
      </c>
      <c r="B6230" s="1221">
        <f>'Acct Summary 7-8'!J20</f>
        <v>14019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14019</v>
      </c>
      <c r="D6263" s="13" t="str">
        <f t="shared" si="96"/>
        <v>Error?</v>
      </c>
      <c r="E6263" s="13" t="s">
        <v>207</v>
      </c>
    </row>
    <row r="6264" spans="1:5" x14ac:dyDescent="0.2">
      <c r="A6264">
        <v>6203</v>
      </c>
      <c r="B6264" s="1221">
        <f>'Acct Summary 7-8'!J79</f>
        <v>49800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63819</v>
      </c>
      <c r="D6266" s="13" t="str">
        <f t="shared" si="96"/>
        <v>Error?</v>
      </c>
      <c r="E6266" s="13" t="s">
        <v>207</v>
      </c>
    </row>
    <row r="6267" spans="1:5" x14ac:dyDescent="0.2">
      <c r="A6267">
        <v>6206</v>
      </c>
      <c r="B6267" s="1221">
        <f>'Acct Summary 7-8'!C82</f>
        <v>-11320</v>
      </c>
      <c r="D6267" s="13" t="str">
        <f t="shared" si="96"/>
        <v>Error?</v>
      </c>
      <c r="E6267" s="13" t="s">
        <v>207</v>
      </c>
    </row>
    <row r="6268" spans="1:5" x14ac:dyDescent="0.2">
      <c r="A6268">
        <v>6207</v>
      </c>
      <c r="B6268" s="1221">
        <f>'Acct Summary 7-8'!D82</f>
        <v>44823</v>
      </c>
      <c r="D6268" s="13" t="str">
        <f t="shared" si="96"/>
        <v>Error?</v>
      </c>
      <c r="E6268" s="13" t="s">
        <v>207</v>
      </c>
    </row>
    <row r="6269" spans="1:5" x14ac:dyDescent="0.2">
      <c r="A6269">
        <v>6208</v>
      </c>
      <c r="B6269" s="1221">
        <f>'Acct Summary 7-8'!E82</f>
        <v>-1991</v>
      </c>
      <c r="D6269" s="13" t="str">
        <f t="shared" si="96"/>
        <v>Error?</v>
      </c>
      <c r="E6269" s="13" t="s">
        <v>207</v>
      </c>
    </row>
    <row r="6270" spans="1:5" x14ac:dyDescent="0.2">
      <c r="A6270">
        <v>6209</v>
      </c>
      <c r="B6270" s="1221">
        <f>'Acct Summary 7-8'!F82</f>
        <v>-80215</v>
      </c>
      <c r="D6270" s="13" t="str">
        <f t="shared" si="96"/>
        <v>Error?</v>
      </c>
      <c r="E6270" s="13" t="s">
        <v>207</v>
      </c>
    </row>
    <row r="6271" spans="1:5" x14ac:dyDescent="0.2">
      <c r="A6271">
        <v>6210</v>
      </c>
      <c r="B6271" s="1221">
        <f>'Acct Summary 7-8'!G82</f>
        <v>272503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-557669</v>
      </c>
      <c r="D6273" s="13" t="str">
        <f t="shared" si="97"/>
        <v>Error?</v>
      </c>
      <c r="E6273" s="13" t="s">
        <v>207</v>
      </c>
    </row>
    <row r="6274" spans="1:5" x14ac:dyDescent="0.2">
      <c r="A6274">
        <v>6213</v>
      </c>
      <c r="B6274" s="1221">
        <f>'Acct Summary 7-8'!J82</f>
        <v>14019</v>
      </c>
      <c r="D6274" s="13" t="str">
        <f t="shared" si="97"/>
        <v>Error?</v>
      </c>
      <c r="E6274" s="13" t="s">
        <v>207</v>
      </c>
    </row>
    <row r="6275" spans="1:5" x14ac:dyDescent="0.2">
      <c r="A6275">
        <v>6214</v>
      </c>
      <c r="B6275" s="1221">
        <f>'Acct Summary 7-8'!K82</f>
        <v>589784</v>
      </c>
      <c r="D6275" s="13" t="str">
        <f t="shared" si="97"/>
        <v>Error?</v>
      </c>
      <c r="E6275" s="13" t="s">
        <v>207</v>
      </c>
    </row>
    <row r="6276" spans="1:5" x14ac:dyDescent="0.2">
      <c r="A6276">
        <v>6215</v>
      </c>
      <c r="B6276" s="1221">
        <f>'Acct Summary 7-8'!C83</f>
        <v>-1.8173090661567928E-2</v>
      </c>
      <c r="D6276" s="13" t="str">
        <f t="shared" si="97"/>
        <v>Error?</v>
      </c>
      <c r="E6276" s="13" t="s">
        <v>207</v>
      </c>
    </row>
    <row r="6277" spans="1:5" x14ac:dyDescent="0.2">
      <c r="A6277">
        <v>6216</v>
      </c>
      <c r="B6277" s="1221">
        <f>'Acct Summary 7-8'!D83</f>
        <v>5.5551493233755501E-2</v>
      </c>
      <c r="D6277" s="13" t="str">
        <f t="shared" si="97"/>
        <v>Error?</v>
      </c>
      <c r="E6277" s="13" t="s">
        <v>207</v>
      </c>
    </row>
    <row r="6278" spans="1:5" x14ac:dyDescent="0.2">
      <c r="A6278">
        <v>6217</v>
      </c>
      <c r="B6278" s="1221">
        <f>'Acct Summary 7-8'!E83</f>
        <v>-3.4746945898778359</v>
      </c>
      <c r="D6278" s="13" t="str">
        <f t="shared" si="97"/>
        <v>Error?</v>
      </c>
      <c r="E6278" s="13" t="s">
        <v>207</v>
      </c>
    </row>
    <row r="6279" spans="1:5" x14ac:dyDescent="0.2">
      <c r="A6279">
        <v>6218</v>
      </c>
      <c r="B6279" s="1221">
        <f>'Acct Summary 7-8'!F83</f>
        <v>6.0976814899277842</v>
      </c>
      <c r="D6279" s="13" t="str">
        <f t="shared" si="97"/>
        <v>Error?</v>
      </c>
      <c r="E6279" s="13" t="s">
        <v>207</v>
      </c>
    </row>
    <row r="6280" spans="1:5" x14ac:dyDescent="0.2">
      <c r="A6280">
        <v>6219</v>
      </c>
      <c r="B6280" s="1221">
        <f>'Acct Summary 7-8'!G83</f>
        <v>0.74909559729064035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-1.370962111453099</v>
      </c>
      <c r="D6282" s="13" t="str">
        <f t="shared" si="97"/>
        <v>Error?</v>
      </c>
      <c r="E6282" s="13" t="s">
        <v>207</v>
      </c>
    </row>
    <row r="6283" spans="1:5" x14ac:dyDescent="0.2">
      <c r="A6283">
        <v>6222</v>
      </c>
      <c r="B6283" s="1221">
        <f>'Acct Summary 7-8'!J83</f>
        <v>0.2196681239129413</v>
      </c>
      <c r="D6283" s="13" t="str">
        <f t="shared" si="97"/>
        <v>Error?</v>
      </c>
      <c r="E6283" s="13" t="s">
        <v>207</v>
      </c>
    </row>
    <row r="6284" spans="1:5" x14ac:dyDescent="0.2">
      <c r="A6284">
        <v>6223</v>
      </c>
      <c r="B6284" s="1221">
        <f>'Acct Summary 7-8'!K83</f>
        <v>14.996923233401988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243488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243488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633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633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2275</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5240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2275</v>
      </c>
      <c r="D6351" s="13" t="str">
        <f t="shared" si="98"/>
        <v>Error?</v>
      </c>
      <c r="E6351" s="13" t="s">
        <v>207</v>
      </c>
    </row>
    <row r="6352" spans="1:5" x14ac:dyDescent="0.2">
      <c r="A6352">
        <v>6291</v>
      </c>
      <c r="B6352" s="1221">
        <f>'Revenues 9-14'!J109</f>
        <v>246396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105</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22242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519462</v>
      </c>
      <c r="D6983" s="13" t="str">
        <f t="shared" si="108"/>
        <v>Error?</v>
      </c>
    </row>
    <row r="6984" spans="1:4" x14ac:dyDescent="0.2">
      <c r="A6984">
        <v>6923</v>
      </c>
      <c r="B6984" s="1221">
        <f>'Expenditures 15-22'!K86</f>
        <v>519462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519462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232377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246396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1843</v>
      </c>
      <c r="D7067" s="13" t="str">
        <f t="shared" si="109"/>
        <v>Error?</v>
      </c>
    </row>
    <row r="7068" spans="1:4" x14ac:dyDescent="0.2">
      <c r="A7068">
        <v>7007</v>
      </c>
      <c r="B7068" s="1221">
        <f>'Expenditures 15-22'!K199</f>
        <v>1843</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309</v>
      </c>
      <c r="D7079" s="13" t="str">
        <f t="shared" si="109"/>
        <v>Error?</v>
      </c>
    </row>
    <row r="7080" spans="1:4" x14ac:dyDescent="0.2">
      <c r="A7080">
        <v>7019</v>
      </c>
      <c r="B7080" s="1221">
        <f>'Expenditures 15-22'!K220</f>
        <v>309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81736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81736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131000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131000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19641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19641</v>
      </c>
      <c r="D7198" s="13" t="str">
        <f t="shared" si="111"/>
        <v>Error?</v>
      </c>
    </row>
    <row r="7199" spans="1:4" x14ac:dyDescent="0.2">
      <c r="A7199">
        <v>7138</v>
      </c>
      <c r="B7199" s="1221">
        <f>'Expenditures 15-22'!C323</f>
        <v>131000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101377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232377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131000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101377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232377</v>
      </c>
      <c r="D7224" s="13" t="str">
        <f t="shared" si="111"/>
        <v>Error?</v>
      </c>
    </row>
    <row r="7225" spans="1:4" x14ac:dyDescent="0.2">
      <c r="A7225">
        <v>7164</v>
      </c>
      <c r="B7225" s="1221">
        <f>'Expenditures 15-22'!K332</f>
        <v>14019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19817</v>
      </c>
      <c r="D7263" s="13" t="str">
        <f t="shared" si="112"/>
        <v>Error?</v>
      </c>
    </row>
    <row r="7264" spans="1:4" x14ac:dyDescent="0.2">
      <c r="A7264">
        <f t="shared" si="113"/>
        <v>7203</v>
      </c>
      <c r="B7264" s="1221">
        <f>'Expenditures 15-22'!D17</f>
        <v>593</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1832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476308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5240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5963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11203</v>
      </c>
      <c r="D7719" s="13" t="str">
        <f t="shared" si="126"/>
        <v>Error?</v>
      </c>
      <c r="E7719" s="13" t="s">
        <v>968</v>
      </c>
    </row>
    <row r="7720" spans="1:6" x14ac:dyDescent="0.2">
      <c r="A7720">
        <v>7659</v>
      </c>
      <c r="B7720" s="1221">
        <f>'Rest Tax Levies-Tort Im 26'!H14</f>
        <v>32295</v>
      </c>
      <c r="D7720" s="13" t="str">
        <f t="shared" si="126"/>
        <v>Error?</v>
      </c>
      <c r="E7720" s="13" t="s">
        <v>968</v>
      </c>
    </row>
    <row r="7721" spans="1:6" x14ac:dyDescent="0.2">
      <c r="A7721">
        <v>7660</v>
      </c>
      <c r="B7721" s="1221">
        <f>'Rest Tax Levies-Tort Im 26'!K14</f>
        <v>11203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600000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schemas.microsoft.com/sharepoint/v3"/>
    <ds:schemaRef ds:uri="4d435f69-8686-490b-bd6d-b153bf22ab50"/>
    <ds:schemaRef ds:uri="http://purl.org/dc/elements/1.1/"/>
    <ds:schemaRef ds:uri="http://www.w3.org/XML/1998/namespace"/>
    <ds:schemaRef ds:uri="http://purl.org/dc/terms/"/>
    <ds:schemaRef ds:uri="d21dc803-237d-4c68-8692-8d731fd29118"/>
    <ds:schemaRef ds:uri="6ce3111e-7420-4802-b50a-75d4e9a0b980"/>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2017-09-18T16:13:16Z</cp:lastPrinted>
  <dcterms:created xsi:type="dcterms:W3CDTF">2003-10-29T19:06:34Z</dcterms:created>
  <dcterms:modified xsi:type="dcterms:W3CDTF">2017-09-29T14:18:17Z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